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HACIENDA" sheetId="3" r:id="rId1"/>
  </sheets>
  <calcPr calcId="145621" concurrentCalc="0"/>
</workbook>
</file>

<file path=xl/calcChain.xml><?xml version="1.0" encoding="utf-8"?>
<calcChain xmlns="http://schemas.openxmlformats.org/spreadsheetml/2006/main">
  <c r="H190" i="3" l="1"/>
  <c r="I190" i="3"/>
  <c r="H189" i="3"/>
  <c r="I189" i="3"/>
  <c r="H188" i="3"/>
  <c r="I188" i="3"/>
  <c r="H187" i="3"/>
  <c r="I187" i="3"/>
  <c r="H186" i="3"/>
  <c r="I186" i="3"/>
  <c r="H185" i="3"/>
  <c r="I185" i="3"/>
  <c r="H184" i="3"/>
  <c r="I184" i="3"/>
  <c r="H183" i="3"/>
  <c r="I183" i="3"/>
  <c r="H182" i="3"/>
  <c r="I182" i="3"/>
  <c r="H181" i="3"/>
  <c r="I181" i="3"/>
  <c r="H180" i="3"/>
  <c r="I180" i="3"/>
  <c r="I155" i="3"/>
  <c r="I148" i="3"/>
  <c r="H148" i="3"/>
  <c r="I147" i="3"/>
  <c r="H147" i="3"/>
  <c r="I143" i="3"/>
  <c r="H143" i="3"/>
  <c r="F139" i="3"/>
  <c r="F126" i="3"/>
  <c r="F130" i="3"/>
  <c r="E126" i="3"/>
  <c r="F124" i="3"/>
  <c r="I113" i="3"/>
  <c r="H113" i="3"/>
  <c r="I112" i="3"/>
  <c r="H112" i="3"/>
  <c r="I111" i="3"/>
  <c r="H111" i="3"/>
  <c r="I109" i="3"/>
  <c r="H109" i="3"/>
  <c r="I108" i="3"/>
  <c r="H108" i="3"/>
  <c r="I107" i="3"/>
  <c r="H107" i="3"/>
  <c r="I106" i="3"/>
  <c r="H106" i="3"/>
  <c r="I105" i="3"/>
  <c r="H105" i="3"/>
  <c r="I104" i="3"/>
  <c r="H104" i="3"/>
  <c r="I103" i="3"/>
  <c r="H103" i="3"/>
  <c r="I102" i="3"/>
  <c r="H102" i="3"/>
  <c r="I101" i="3"/>
  <c r="H101" i="3"/>
  <c r="I100" i="3"/>
  <c r="H100" i="3"/>
  <c r="I99" i="3"/>
  <c r="H99" i="3"/>
  <c r="I98" i="3"/>
  <c r="H98" i="3"/>
  <c r="I97" i="3"/>
  <c r="H97" i="3"/>
  <c r="I95" i="3"/>
  <c r="H95" i="3"/>
  <c r="I94" i="3"/>
  <c r="H94" i="3"/>
  <c r="I93" i="3"/>
  <c r="H93" i="3"/>
  <c r="I92" i="3"/>
  <c r="H92" i="3"/>
  <c r="I91" i="3"/>
  <c r="H91" i="3"/>
  <c r="I90" i="3"/>
  <c r="H90" i="3"/>
  <c r="I89" i="3"/>
  <c r="H89" i="3"/>
  <c r="I87" i="3"/>
  <c r="H87" i="3"/>
  <c r="I85" i="3"/>
  <c r="H85" i="3"/>
  <c r="I84" i="3"/>
  <c r="H84" i="3"/>
  <c r="I83" i="3"/>
  <c r="H83" i="3"/>
  <c r="I82" i="3"/>
  <c r="H82" i="3"/>
  <c r="I81" i="3"/>
  <c r="H81" i="3"/>
  <c r="I79" i="3"/>
  <c r="H79" i="3"/>
  <c r="I77" i="3"/>
  <c r="H77" i="3"/>
  <c r="I76" i="3"/>
  <c r="H76" i="3"/>
  <c r="I74" i="3"/>
  <c r="H74" i="3"/>
  <c r="I73" i="3"/>
  <c r="H73" i="3"/>
  <c r="I72" i="3"/>
  <c r="H72" i="3"/>
  <c r="I71" i="3"/>
  <c r="H71" i="3"/>
  <c r="I70" i="3"/>
  <c r="H70" i="3"/>
  <c r="F64" i="3"/>
  <c r="F68" i="3"/>
  <c r="E64" i="3"/>
  <c r="F62" i="3"/>
  <c r="I195" i="3"/>
</calcChain>
</file>

<file path=xl/comments1.xml><?xml version="1.0" encoding="utf-8"?>
<comments xmlns="http://schemas.openxmlformats.org/spreadsheetml/2006/main">
  <authors>
    <author>Findy Yovana Mora</author>
  </authors>
  <commentList>
    <comment ref="C152" authorId="0">
      <text>
        <r>
          <rPr>
            <b/>
            <sz val="9"/>
            <color indexed="81"/>
            <rFont val="Tahoma"/>
            <family val="2"/>
          </rPr>
          <t>Findy Yovana Mora:</t>
        </r>
        <r>
          <rPr>
            <sz val="9"/>
            <color indexed="81"/>
            <rFont val="Tahoma"/>
            <family val="2"/>
          </rPr>
          <t xml:space="preserve">
nuevo
</t>
        </r>
      </text>
    </comment>
    <comment ref="D192"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List>
</comments>
</file>

<file path=xl/sharedStrings.xml><?xml version="1.0" encoding="utf-8"?>
<sst xmlns="http://schemas.openxmlformats.org/spreadsheetml/2006/main" count="1324" uniqueCount="181">
  <si>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</si>
  <si>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</si>
  <si>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</si>
  <si>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</si>
  <si>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</si>
  <si>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</si>
  <si>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</si>
  <si>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</si>
  <si>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</si>
  <si>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</si>
  <si>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LICITACION PUBLICA</t>
  </si>
  <si>
    <t>NO</t>
  </si>
  <si>
    <t>SEPTIEMBRE</t>
  </si>
  <si>
    <t>MINIMA CUANTIA</t>
  </si>
  <si>
    <t>NA</t>
  </si>
  <si>
    <t>2 MESES</t>
  </si>
  <si>
    <t>CONTRATACION DIRECTA</t>
  </si>
  <si>
    <t>1 MES</t>
  </si>
  <si>
    <t>PROPIOS</t>
  </si>
  <si>
    <t>contratacion directa</t>
  </si>
  <si>
    <t>propios</t>
  </si>
  <si>
    <t>N.A</t>
  </si>
  <si>
    <t>N/A</t>
  </si>
  <si>
    <t>LEY 550</t>
  </si>
  <si>
    <t>minima cuantia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</si>
  <si>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</si>
  <si>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</si>
  <si>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</si>
  <si>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</si>
  <si>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</si>
  <si>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</si>
  <si>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</si>
  <si>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</si>
  <si>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</si>
  <si>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</si>
  <si>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</si>
  <si>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</si>
  <si>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</si>
  <si>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</si>
  <si>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</si>
  <si>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</si>
  <si>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</si>
  <si>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</si>
  <si>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</si>
  <si>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propios i.c.l.d</t>
  </si>
  <si>
    <t>9 meses</t>
  </si>
  <si>
    <t>FEBRERO</t>
  </si>
  <si>
    <t>11 MESES</t>
  </si>
  <si>
    <t xml:space="preserve">PRESTACION DE SERVICIOS </t>
  </si>
  <si>
    <t>6 MESES</t>
  </si>
  <si>
    <t>10 MESES</t>
  </si>
  <si>
    <t>80111600</t>
  </si>
  <si>
    <t>8 meses</t>
  </si>
  <si>
    <t>JUNIO</t>
  </si>
  <si>
    <t>12 MESES</t>
  </si>
  <si>
    <t>PRIMER SEMESTRE</t>
  </si>
  <si>
    <t>SECRETARIA DE HACIENDA DEPARTAMENTAL</t>
  </si>
  <si>
    <t>PRESTACION  DE SERVICIOS DE APOYO A LA GESTION INSTITUCIONAL PARA APOYAR EN LA DIGITALIZACION DE DOCUMENTOS RADICADOS EN LA SECRETARIA DE HACIENDA.</t>
  </si>
  <si>
    <t>ENERO</t>
  </si>
  <si>
    <t>PRESTACION DE SERVICIOS</t>
  </si>
  <si>
    <t>JAIRO FAVIAN ROSERO VALLEJO</t>
  </si>
  <si>
    <t>PRESTACIÓN DE SERVICIOS DE APOYO A LA GESTIÓN DE UN TÉCNICO PARA LA SECRETARIA DE HACIENDA DEPARTAMENTAL EN DESARROLLO DE LAS DIFERENTES ACTIVIDADES Y GESTIONES DEL ÁREA.</t>
  </si>
  <si>
    <t>CONTRATO DE PRESTACIÓN DE SERVICIOS DE APOYO A LA GESTIÓN INSTITUCIONAL A LA SECRETARÍA DE HACIENDA DEPARTAMENO DEL PUTUMAYO EN LA ORGANIZACIÓN DEL ARCHIVO DE TESORERÍA (CLASIFICIACIÓN, ORDENACIÓN, DESCRIPCIÓN, DEPURACIÓN, EXPURGO Y FOLIACIÓN) CONFORME LO ESTABLECE LA LEY 594 DE 2002 Y DEMÁS NORMAS REGLAMENTARIAS</t>
  </si>
  <si>
    <t>CONTRATO DE SERVICIOS PROFESIONALES DE APOYO EN LA SECCION DE TESORERIA - SECRETARIA DE HACIENDA DEPARTAMENTO DEL PUTUMAYO</t>
  </si>
  <si>
    <t>PRESTACION DE SERVICIOS DE APOYO A LA GESTION  DE UN AUXILIAR DE ARCHIVO PARA EL POCESOS DE DIGITACION ORGANIZACION, PRESERVACION Y CONSERVACION DE LA OFICINA DE ARCHIVO LEY 550 DE TESORERIA DE LA GOBERNACION DEL PUTUMAYO.</t>
  </si>
  <si>
    <t>PRESTACION DE SERVICIOS PARA BRINDAR APOYO A LAS ACCIONES QUE ADELANTA LA SECRETARIA DE HACIENDA A TRAVES DE LA SECCION DE TESORERIA DEPARTAMENTAL</t>
  </si>
  <si>
    <t>CONTRATO DE PRESTACION DE SERVICIOS DE APOYO A LA GESTION DE UN TECNOLOGO  EN CONTABILIDAD Y FINANZAS PARA BRINDAR APOYO EN LA SECRETARIA DE HACIENDA SECCION DE TESORERIA DEL DEPARTAMENTO DEL PUTUMAYO</t>
  </si>
  <si>
    <t>PRESTACION DE SERVICIOS DE APOYO A LA GESTIÓN INSTITUCIONAL PARA DESARROLLAR ACTIVIDADES DE ORGANIZACIÓN DEL ARCHIVO DE CUENTAS PAGADAS A  HOSPITALES  EN LA SECRETARÍA DE HACIENDA SECCION TESORERIA DEPARTAMENTO DEL PUTUMAYO</t>
  </si>
  <si>
    <t>PRESTACION DE SERVICIOS PROFESIONALES DE APOYO EN LA SECCION DE TESORERIA - SECRETARIA DE HACIENDA DEPARTAMENTO DEL PUTUMAYO</t>
  </si>
  <si>
    <t>PRESTACION DE SERVICIOS PROFEISONALES DE UN CONTADOR PUBLICO PARA APOYO A LA SECRETARIA DE HACIENDA OFICINA DE CONTABILIDAD DE LA GOBERNACION DEL DEPARTAMENTO DEL PUTUMAYO.</t>
  </si>
  <si>
    <t>PRESTACION DE SERVICIOS DIRECTOS</t>
  </si>
  <si>
    <t>PRESTACION DE SERVICIOS PROFESIONALES DE UN CONTADOR PUBLICO ESPECIALIZADO PARA APOYAR A LA SECRETARIA DE DE HACIENDA SECCION CONTABILIDAD DE LA GOBERNACION DEL PUTUMAYO.</t>
  </si>
  <si>
    <t>PRESTACION DE SERVICIOS PROFESIONALES DE UN CONTADOR PUBLICO PARA APOYO A LA SECRETARIA DE HACIENDA OFICINA  DE CONTABILIDAD DE LA GOBERNACION DEL DEPARTAMENTO DEL PUTUMAYO.</t>
  </si>
  <si>
    <t>CONTRATO DE PRESTACIÓN DE SERVICIOS PROFESIONALES DE UN ADMINISTRADOR FINANCIERO PARA APOYAR A LA SECRETARIA DE HACIENDA SECCION CONTABILIDAD DEL DEPARTAMENTO DEL PUTUMAYO</t>
  </si>
  <si>
    <t>PRESTACION DE SERVICIOS DE UN TECNOLOGO DE APOYO A LA GESTION, PARA LA OFICINA DE TRANSITO DEPARTAMENTAL PUTUMAYO</t>
  </si>
  <si>
    <t>PRESTACION DE SERVICIOS DE APOYO A LA GESTION, A FIN DE CONTRIBUIR A LA ORGANIZACIÓN DEL ARCHIVO DE LA OFICINA DE TRANSITO DEPARTAMENTAL PUTUMAYO</t>
  </si>
  <si>
    <t>PRESTACION DE SERVICIOS DE APOYO A LA GESTION, PARA LA COMPLMENTACION DE LA ORGANIZACIÓN MANTENIMIENTO Y MANEJO DEL ARCHIVO DE GESTION DE CARPETAS VEHICULARES REGISTRADAS Y POR MATRICULAR EN EL ORGANISMO DE TRANSITO Y TRANSPORTE DEPARTAMENTAL EN EL MUNICIPIO DE VILLAGARZON</t>
  </si>
  <si>
    <t>PRESTACION DE SERVICIOS DE APOYO A LA GESTION, A FIN DE CONTRIBUIR A LA ORGANIZACION  SISTEMATIZACION Y COMPLEMENTACION DE LOS REQUERIMIENTOS EXIGIDOS POR EL RUNT, PARA LA PUESTA EN FUNCIONAMIENTO DEL ORGANISMO DE TRANSITO Y TRANSPORTE DEPARTAMENTAL.</t>
  </si>
  <si>
    <t xml:space="preserve"> PRESTACION DE SERVICIOS PROFESIONALES DE UN ADMINISTRADOR DE EMPRESAS PARA APOYO EN A COORDINACION DE LOS PROCESOS, TRAMITES Y ORGANIZACION DEL ARCHIVO DEL DEPARTAMENTO ADMINISTRATIVO DE TRANSITO DEPARTAMENTAL, EN EL MUNICIPIO DE VILLAGARZON PUTUMAYO.</t>
  </si>
  <si>
    <t xml:space="preserve"> PRESTACIÓN DE SERVICIOS DE APOYO A LA GESTIÓN, PARA LA VERIFICACIÓN Y EXPEDICION DE DATOS DEL SISTEMA Y REVISIÓN DE DOCUMENTOS OBLIGATORIOS PARA LA EXPEDICION DE TRAMITES EN EL DEPARTAMENTO ADMINISTRATIVO DE TRANSITO DEPARTAMENTAL EN EL MUNICIPIO DE VILLAGARZÓN.</t>
  </si>
  <si>
    <t>PRESTACION DE SERVICIOS PROFESIONALES PARA APOYAR Y COLABORAR EN LA REVISION Y AJUSTES DE NOMINA DE PENSIONADOS DE LA GOBERNACION DEL PUTUMAYO, ELABORACIÓN DE PLANILLA INTEGRAL DE SALUD.</t>
  </si>
  <si>
    <t>PRESTACION DE SERVICIOS PROFESIONALES PARA REALIZAR ACTIVIDADES RELACIONADAS CON TRAMITES Y PROCESOS PENSIONALES EN EL FONDO DE PENSIONES TERRITORIAL.</t>
  </si>
  <si>
    <t>PRESTACION DE SERVICIOS DE APOYO A LA GESTION DE UN BACHILLER PARA APOYAR LABORES DE ARCHIVO Y MENSAJERIA EN LA SECRETARIA DE SALUD DEPARTAMENTAL DE LA GOBERNACION DEL PUTUMAYO</t>
  </si>
  <si>
    <t>PRESTACION DE SERVICIOS PROFESIONALES PARA REALIZAR ACTIVIDADES DE APOYO EN TRAMITES Y PROCESOS PENSIONALES RELACIONADAS CON LOS PROCESOS DE COBRO  Y RECONOCIMIENTO DE CUOTAS PARTES PENSIONALES A CARGO DEL FONDO TERRITORIAL DE PENSIONES</t>
  </si>
  <si>
    <t>PRESTACION DE SERVICIOS DE APOYO EN LA GESTION DE UN TECNICO PARA APOYAR A LA OFICINA DE  PENSIONES, SECRETARÍA DE HACIENDA DE LA GOBERNACION DEL PUTUMAYO EN ACTIVIDADES DE ORGANIZACION DEL ARCHIVO CONFORME A LA NORMAS EXISTENTES</t>
  </si>
  <si>
    <t xml:space="preserve">PRESTACIÓN DE SERVICIOS PROFESIONALES ESPECIALIZADOS DE APOYO A LA SECRETARIA DE HACIENDA  SECCION PRESUPUESTO DEL DEPARTAMENTO DEL PUTUMAYO CON EL CUAL SE DARÁ CUMPLIMIENTO  A LOS REQUERIMIENTOS Y SOLICITUDES DE LAS DEPENDENCIAS DE LA ADMINISTRACIÓN CENTRAL, ENTES DE CONTROL DEL NIVEL NACIONAL Y DEPARTAMENTAL Y COMUNIDAD EN GENERAL </t>
  </si>
  <si>
    <t>PRESTACION DE SERVICIOS PROFESIONALES PARA APOYAR A LA SECCION PRESUPUESTO EN EL DESARROLLO DE LAS DIFERENTES ACTIVIDADES PARA LA AGILIZACION DE LOS PROCESOS PRESUPUESTALES</t>
  </si>
  <si>
    <t>PRESTACIÓN DE SERVICIOS DE APOYO EN LA ELABORACIÓN DE DOCUMENTOS PRESUPUESTALES PARA LOS DIFERENTES GASTOS DE FUNCIONAMIENTO E INVERSIÓN ADELANTADOS POR LA ADMINISTRACIÓN DEPARTAMENTAL</t>
  </si>
  <si>
    <t>PRESTACION DE SERVICIOS DE APOYO A LA GESTION A FIN DE COADYUVAR EN LA TRANSFERENCIA DE LA DOCUMENTACION DE VIGENCIAS ANTERIORES CORRESPONDIENTES A LA OFICINA DE PRESUPUESTO AL ARCHIVO CENTRAL DE LA GOBERNACION DEL PUTUMAYO</t>
  </si>
  <si>
    <t xml:space="preserve">PRESTACION DE SERVICIOS DE APOYO A LA GESTION SECRETARIA DE HACIENDA EN LA SECCION DE PRESUPUESTO, DEPARTAMENTO DEL PUTUMAYO, EN EL DESARROLLO A LAS DIFERENTES GESTIONES PROCESOS Y PROCEDIMIENTOS EN LA RECOLECCION Y DIGITACION DE LA INFORMACION PRESUPUESTAL </t>
  </si>
  <si>
    <t xml:space="preserve"> PRESTACION DE SERVICIOS DE APOYO AL A GESTION EN LA SECRETARIA DE HACIENDA SECCION PRESUPUESTO, EN EL DESARROLLO A LAS DIFERENTES GESTIONES, PROCESOS Y PROCEDIMIENTOS EN LA RECOPILACION Y DIGITACION DE LA INFORMACION PRESUPUESTAL.</t>
  </si>
  <si>
    <t>PRESTACION DE SERVICIOS PROFESIONALES PARA APOYO A LA SECCION DE PRESUPUESTO ADSCRITA A LA SECRETARIA DE HACIENDA DEPARTAMENTAL DEL PUTUMAYO</t>
  </si>
  <si>
    <t>CONTRATO DE PRESTACIÓN DE SERVICIOS DE UN TÉCNICO CON EL FIN DE APOYAR A LOS PROCESOS DE LIQUIDACIÓN Y CONTROL QUE SE ADELANTEN EN LA OFICINA DE RENTAS DEPARTAMENTALES UBICADA EN LOS MUNICPIOS DEL ALTO PUTUMAYO.</t>
  </si>
  <si>
    <t>RESTACIÓN DE SERVICIOS DE UN TÉCNICO CON EL FIN DE APOYAR A LOS PROCESOS DE LIQUIDACIÓN Y CONTROL QUE SE ADELANTEN EN LA OFICINA DE RENTAS DEPARTAMENTALES UBICADA EN EL MUNICIPIO DE PUERTO ASIS.</t>
  </si>
  <si>
    <t xml:space="preserve"> PRESTACION DE SERVICIOS  DE APOYO A LA GESTION PARA COADYUVAR EN LOS PROCESOS Y PROCEDIMIENTOS QUE SE DESARROLLEN EN LA OFICINA DE RENTAS.</t>
  </si>
  <si>
    <t xml:space="preserve">PRESTACION DE SERVICIOS  DE APOYO A LA GESTION PARA COADYUVAR EN LOS PROCESOS Y PROCEDIMEINTOS QUE SE DESARROLLAN EN LA OFIICNA DE RENTAS DE LA GOBERNACION DEL PUTUMAYO. </t>
  </si>
  <si>
    <t>PRESTACION DE SERVICIOS PROFESIONALES DE UN CONTADOR PUBLICO PARA APOYAR A LA SECRETARIA DE HACIENDA SECCION RENTAS DE LA GOBERNACION DEL PUTUMAYO.</t>
  </si>
  <si>
    <t>PRESTACION DE SERVICIOS DE APOYO A LA GESTION DE LA SECCION  DE RENTAS ADSCRITA A LA SECRETARIA DE HACIENDA.</t>
  </si>
  <si>
    <t>PRESTACION DE  SERVICIOS DE APOYO A LA GESTION EN LA SECCION DE RENTAS ADSCRITA A LA SECRETARIA DE HACIENDA DEPARTAMENTAL -</t>
  </si>
  <si>
    <t>PROYECTO ANTICONTRABANDO</t>
  </si>
  <si>
    <t>CONTRATO DE PRESTACION DE SERVICIOS DE APOYO EN LA OFICINA DE RENTAS PARA REALIZAR OPERATIVOS DE CONTROL PERMANENTE PARA CONTARRESTAR EL CONTRABANDO Y  ADULTERACION DE PRODUCTOS SUJETOS AL IMPUESTO AL CONSUMO Y/O PARTICIPACION PORSENTUAL NOTA: CABE ANORATAR QUE SON 15 PERSONAS DEL GRUPO OPERATIVO</t>
  </si>
  <si>
    <t>CONTRATO DE PRESTACION DE SERVICIOS DE APOYO A LA GESTION A LA SECCION DE RENTAS ADSCRITA A LA SECRETARIA DE HACIENDA DEPARATAMENTAL PUTUMAYO</t>
  </si>
  <si>
    <t>PRESTACION DE SERVICIOS DE APOYO A LA GESTION PARA COADYUVAR EN LOS PROCESOS ENMARCADOS EN EL PROGRAMA ANTICONTRABANDO</t>
  </si>
  <si>
    <t>EL SUMINISTRO DEL SERVICIO DE ELABORACION, IMPRESIÓN, PERSONALIZACION, CUSTODIA EN BOVEDAS DE SEGURIDAD, TRANSPORTE Y ENTREGA DE ESTAMPILLAS DE SEGURIDAD REQUERIDAS PARA LA SEÑALIZACION DE PRODUCTOS QUE GENERAN IMPUESTO AL CONSUMO EN EL DEPARTAMENTO DEL PUTUMAYO,</t>
  </si>
  <si>
    <t>MAYO</t>
  </si>
  <si>
    <t>SUMINISTRO SERVICIOS</t>
  </si>
  <si>
    <t>PRESTACIÓN  DE SERVICIOS PROFESIONALES DE UN ABOGADO PARA EL APOYO EN LAS GESTIONES, PROCESOS Y PROCEDIMIENTOS LEGALES QUE POR COMPETENCIA SE ADELANTAN EN LA OFICINA DE RENTAS DE LA SECRETARIA DE HACIENDA DEPARTAMENTAL.</t>
  </si>
  <si>
    <t>CONTRATO DE PRESTACIÓN DE  SERVICIOS DE MANTENIMIENTO, ACTUALIZACIÓN Y SOPORTE DEL SOFTWARE ADMINISTRADOR DEL PARQUE  AUTOMOTOR GRAVADO CON EL IMPUESTO  SOBRE VEHÍCULOS AUTOMOTORES EN EL DEPARTAMENTO DEL PUTUMAYO</t>
  </si>
  <si>
    <t>PRESTACION DE SERVICIOS INFORMATICOS, DE LOS MOVIMIENTOS ORIGINADOS EN EL DEPARTAMENTO DEL PUTUMAYO Y EL RESTO DE ENTIDADES TERRITORIALES QUE COMPARTEN EL SISTEMA INFOCONSUMO, ORIENTADO AL PROCESAMIENTO, VALIDACION E INCORPORACION DE LA INTEGRIDAD DE LA INFORMACION RELACIONADA CON EL IMPUESTO AL CONSUMO DE LICORES, VINOS, APERITIVOS Y SIMILARES, DE CERVEZAS, SIFONES, MEZCLAS Y REFAJOS Y DE CIGARRILLOS Y TABACO ELABORADO.</t>
  </si>
  <si>
    <t>14111820 Y 14111818</t>
  </si>
  <si>
    <t>PRESTAR EL SERVICIO DE ELABORACIÓN, IMPRESIÓN, CUSTODIA Y ENTREGA DE ROLLOS TERMICOS Y ROLLOS TIPO BOND, PARA LA EXPLOTACIÓN DEL JUEGO DE APUESTAS PERMANENTES O CHANCE EN EL DEPARTAMENTO DEL PUTUMAYO.</t>
  </si>
  <si>
    <t>PRESTACION DE SERVICIOS DE ALQUILER DE CAMIONETA DE TRANSPORTE ESPECIAL PARA MOVILIZAR EL EQUIPO DE RENTAS DE LA SECRETARIA DE HACIENDA EN EL MARCO DEL PROGRAMA ANTICONTRABANDO DEL DEPARTAMENTO DEL PUTUMAYO</t>
  </si>
  <si>
    <t>PRESTACION SERVICIOS</t>
  </si>
  <si>
    <t>PRESTACION DE SERVICIOS PARA APOYAR LA LABOR INSTITUCIONAL BRINDANDO CAPACITACIONES A AGENTES MULTIPLICADORES, PERSONAL OPERATIVO, DISTRIBUIDORES, COMERCIANTES Y COMUNIDAD DEL DEPARTAMENTO DEL PUTUMAYO EN TEMAS RELACIONADOS CON LA EVASION FISCAL</t>
  </si>
  <si>
    <t>CONTRATO DE ARRENDAMIENTO DE UN BIEN INMUEBLE LOCALIZADO EN LA CARRERA 9 Nº. 17-24 AVENIDA COLOMBIA  DEL MUNICIPIO DE MOCOA PUTUMAYO, DESTINADO PARA EL FUNCIONAMIENTO DE LA OFICINA DE RENTAS DEPARTAMENTALES</t>
  </si>
  <si>
    <t>ARRENDAMIENTO</t>
  </si>
  <si>
    <t>CONTRATO DE ARRENDAMIENTO DE UN BIEN INMUEBLE LOCALIZADO EN LA CARRERA 17 Mº. 11-21 BARRIO LAS AMERICAS DEL MUNICIPIO DE PUERTO ASIS PUTUMAYO, DESTINADO PARA EL FUNCIONAMIENTO DE LA OFICINA DE RENTAS DEPARTAMENTALES</t>
  </si>
  <si>
    <t xml:space="preserve">CONTRATO DE ARRENDAMIENTO DE UN BIEN INMUEBLE LOCALIZADO EN EL MUNICIPIO DE SIBUNDOY PUTUMAYO, DESTINADO PARA EL FUNCIONAMIENTO DE LA OFICINA DE RENTAS DEPARTAMENTALES </t>
  </si>
  <si>
    <t>ANEXO 1</t>
  </si>
  <si>
    <t>PRESTAR EL SERVICIOS DE CAMPAÑAS MASIVAS DE PUBLICIDAD CONTRA LA ADULTERACION, FRAUDE Y CONTRABANDO DE LICORES Y CIGARRILLOS</t>
  </si>
  <si>
    <t>ANEXO 2</t>
  </si>
  <si>
    <t xml:space="preserve">CONTRATO DE COMPRAVENTA DE BIENES, VEHICULOS, EQUIPOS,ELEMENTOS DE OFICINA E INDUMENTARIA DISTINTIVA PARA EL FORTALECIMIENTO Y EJECUCION DEL PLAN OPERATIVO DEFINIDO EN EL PROGRAMA ANTICONTRABANDO DEL DEPARTAMENTO DEL PUTUMAYO  </t>
  </si>
  <si>
    <t>COMPRAVENTA</t>
  </si>
  <si>
    <t>CONTRATO DE PRESTACION DE SERVICIOS DE APOYO A LA GESTION COMO BACHILLER EN LA SECRETARIA DE HACIENDA DEPARTAMENTAL.</t>
  </si>
  <si>
    <t>CONTRATO DE PRESTACION DE SERVICIOS DE UN TECNICO DE APOYO A LA GESTION EN EL DESPCHO DE HACIENDA DEPARTAMENTO DEL PUTUMAYO</t>
  </si>
  <si>
    <t>CONTRATO DE PRESTACION DE SERVICIOS PROFESIONALES DE APOYO EN LA SECCION DE TESORERIA - SECRETARIA DE HACIENDA DEPARTAMENTO DEL PUTUMAYO</t>
  </si>
  <si>
    <t>PRESTACION DE SERVICIOS PROFESIONALES PARA REALIZAR ACTIVIDADES RELACIONADAS CON EL MANEJO, LIQUIDACION Y PRESENTACION DE CUENTAS DE COBRO POR CONCEPTO DE CUOTAS PARTES PENSIONALES A CARGO DEL FONDO TERRITORIAL DE PENSIONES.</t>
  </si>
  <si>
    <t>PRESTACION DE SERVICIOS DE APOYO A LA GESTION A FIN DE COADYUVAR EN LA TRANSFERENCIA DE LA DOCUMENTACION DE VIGENCIAS ANTERIORES CORRESPONDIENTES A LA OFICINA DE PRESUPUESTO AL ARCHIVO CENTRAL DE LA GOBERNACION DEL PUTUMAYO.</t>
  </si>
  <si>
    <t>PRESTACION DE SERVICIOS DE APOYO A LA GESTION  DE UN AUXILIAR DE ARCHIVO PARA EL POCESOS DE DIGITACION ORGANIZACION, PRESERVACION Y CONSERVACION DE LA OFICINA DE ARCHIVO LEY 550 DE TESORERIA DE LA GOBERNARCION DEL PUTUMAYO.</t>
  </si>
  <si>
    <t>PRESTACION DE SERVICIOS PROFESIONALES PARA REALIZAR ACTIVIDADES DE APOYO ENTRAMITES Y PROCESOS PENSIONALES RELACIONADAS CON LOS PROCESOS DE COBRO  Y RECONOCIMIENTO DE CUOTAS PARTES PENSIONALES A CARGO DEL FONDO TERRITORIAL DE PENSIONES</t>
  </si>
  <si>
    <t>PRESTACIÓN DE SERVICIOS DE APOYO EN LA ELABORACIÓN DE DOCUMENTOS PRESUPUESTALES PARA LOS DIFERENTES GASTOS DE FUNCIONAMIENTO ADELANTADOS POR LA ADMINISTRACIÓN DEPARTAMENTAL</t>
  </si>
  <si>
    <t>PRESTACION DE SERVICIOS PROFESIONALES DE UN ADMINISTRADOR DE EMPRESAS PARA APOYAR A LA SECRETARIA DE HACIENDA SECCION RENTAS DE LA GOBERNACION DEL PUTUMAYO</t>
  </si>
  <si>
    <t>JAIRO FAVIAN ROSERO VALLEJO - SECRETARIO DE HACIENDA DEPARTAMENTAL</t>
  </si>
  <si>
    <t>CONTRATO DE PRESTACION DE SERVICIOS DE APOYO EN LA OFICINA DE RENTAS PARA REALIZAR OPERATIVOS DE CONTROL PERMANENTE PARA CONTARRESTAR EL CONTRABANDO Y  ADULTERACION DE PRODUCTOS SUJETOS AL IMPUESTO AL CONSUMO Y/O PARTICIPACION PORSENTUAL NOTA: CABE ANORATAR QUE SON 22 PERSONAS DEL GRUPO OPERATIVO</t>
  </si>
  <si>
    <t>COMPRAVENTA DE UN VEHICULO TIPO CAMIONETA  PARA MOVILIZAR EL EQUIPO DE RENTAS DE LA SECRETARIA DE HACIENDA EN EL MARCO DEL PROGRAMA ANTICONTRABANDO DEL DEPARTAMENTO DEL PUTUMAYO</t>
  </si>
  <si>
    <r>
      <t xml:space="preserve">CONTRATO DE ARRENDAMIENTO DE UN BIEN INMUEBLE LOCALIZADO EN LA CARRERA 17 Mº. 11-21 BARRIO LAS AMERICAS DEL MUNICIPIO DE </t>
    </r>
    <r>
      <rPr>
        <b/>
        <sz val="12"/>
        <rFont val="Garamond"/>
        <family val="1"/>
      </rPr>
      <t>PUERTO ASIS</t>
    </r>
    <r>
      <rPr>
        <sz val="12"/>
        <rFont val="Garamond"/>
        <family val="1"/>
      </rPr>
      <t xml:space="preserve"> PUTUMAYO, DESTINADO PARA EL FUNCIONAMIENTO DE LA OFICINA DE RENTAS DEPARTAMENTALES</t>
    </r>
  </si>
  <si>
    <t>PRESTACION DE SERVICIOS DE APOYO A LA GESTION DE UN BACHILLER PARA APOYAR LABORES DE ARCHIVO Y MENSAJERIA EN LA SECRETARIA DE HACIENDA DEPARTAMENTAL DE LA GOBERNACION DEL PUTUMAYO</t>
  </si>
  <si>
    <r>
      <t xml:space="preserve">CONTRATO DE ARRENDAMIENTO DE UN BIEN INMUEBLE LOCALIZADO EN LA CARRERA 17B Nº. 9-38 AVENIDA COLOMBIA  DEL MUNICIPIO DE </t>
    </r>
    <r>
      <rPr>
        <b/>
        <sz val="12"/>
        <rFont val="Garamond"/>
        <family val="1"/>
      </rPr>
      <t>MOCOA</t>
    </r>
    <r>
      <rPr>
        <sz val="12"/>
        <rFont val="Garamond"/>
        <family val="1"/>
      </rPr>
      <t xml:space="preserve"> PUTUMAYO, DESTINADO PARA EL FUNCIONAMIENTO DE LA OFICINA DE RENTAS DEPARTAMENTALES</t>
    </r>
  </si>
  <si>
    <t>CONTRATO DE PRESTACION DE SERVICIOS DE APOYO A LA GESTION DE UN TECNICO PARA APOYAR LAS LABORES DEL ARCHIVO GENENERAL DEL DEPARTAMENTO DEL PUTUMAYO</t>
  </si>
  <si>
    <t>APOYO A LA GESTION A LA SECRETARIA DE HACIENDA OFICINA DE PENSIONES PARA CUMPLIR CON EL DESARROLLO DE ACTIVIDADES DE MENSAJERIA Y GESTION DOCUMENTAL PROPIA DEL AREA</t>
  </si>
  <si>
    <t>fEBRERO</t>
  </si>
  <si>
    <t>PRESTACION  DE SERVICIOS PROFESIONALES PARA APOYO A LA SECCION DE PRESUPUESTO EN DOCUMENTOS PRESUPUESTALES Y AL DESPACHO DE HACIENDA EN LA ATENCION DE REQUERIMIENTOS DE LOS ENTES DE CONTROL</t>
  </si>
  <si>
    <t>MARZO</t>
  </si>
  <si>
    <t>SUMINISTRO DEL SERVICIO DE ELABORACION, IMPRESIÓN,  TRANSPORTE Y ENTREGA DE ESTAMPILLAS DE SEGURIDAD REQUERIDAS PARA ADHERIR A LOS ACTOS Y DOCUMENTOS GRAVADOS CON ESTAMPILLAS DEPARTAMENTALES</t>
  </si>
  <si>
    <t>SUMINISTRO DE SERVICIOS</t>
  </si>
  <si>
    <t>CONTRATO PARA SERVICIOS PROFESIONALES ESPECIALIZADOS DE CONECTIVIDAD PARA LA OFICINA DE TRANSITO Y TRANSPORTE DEPARTAMENTAL UBICADO EN EL MUNICIPIO DE VILLAGARZON DEPARTAMENTO DEL PUTUMAYO</t>
  </si>
  <si>
    <t>JAIRO FAVIAN ROSERO VALLEJO, SECRETARIO DE HACIENDA DEPARTAMENTAL</t>
  </si>
  <si>
    <t xml:space="preserve">contrato de prestacion de servicios profesionales, de un profesional en administracion de empresas para apoyo a la Secretaria de Hacienda departamental </t>
  </si>
  <si>
    <t>81112001 82121509 55121502</t>
  </si>
  <si>
    <t>SUMINISTRO DEL INSTRUMENTO PARA LA SEÑALIZACION DE LOS PRODUCTOS GRAVADOS CON EL IMPUESTO AL CONSUMO (ESTAMPILLAS), INCLUIDA LA SOLUCION TECNOLOGICA QUE PERMITA LA TRAZABILIDAD, Y EFICIENTE CONTROL DEL IMPUESTO AL CONSUMO MEDIANTE EL ACCESO A UNA PAGINA WEB, IVR, CALL CENTER Y CODIGO QR, INCLUIDO EL SERVICIO DE AUDITORIA DE ESTAMPILLADO</t>
  </si>
  <si>
    <t>8 MESES</t>
  </si>
  <si>
    <t>JAIRO FAVIAN ROSERO VALLEJO Secretario de Hacienda Departamental  Cll 8 No. 7 - 40 Palacio Departamental                          Tel. 4206600  - Ext 230           hacienda@putumayo.gov.co</t>
  </si>
  <si>
    <t>CONTRATO DE PRESTACION DE SERVICIOS DE APOYO A LA GESTION PARA APOYAR LAS ACCIONES QUE SE ADELANTE DENTRO DEL PROGRAMA ANTICONTRABANDO LIDERADO POR LA SECRETARIA DE HACIENDA – SECCION RENTAS</t>
  </si>
  <si>
    <t>PRESTACIÓN DE SERVICIOS PARA SOPORTE TÉCNICO Y ACTUALIZACIÓN DEL SISTEMA DE INFORMACIÓN ADMINISTRATIVO Y FINANCIERO PCT – ENTERPRISE DE LA GOBERNACIÓN EL PUTUMAYO</t>
  </si>
  <si>
    <t>CONTRATO DE PRESTACION DE SERVICIOS DE APOYO A LA GESTION DE UN TECNICO PARA CLASIFICACION Y ORGANIZACIÓN DE ARCHIVO DOCUMENTAL DE LA SECRETARIA DE HACIENDA DEPARTAMENTAL OFICINA DE TESORERIA DE LA GOBERNACION DEL PUTUMAYO.</t>
  </si>
  <si>
    <t>Fondo de pensiones patrimonio autonomo</t>
  </si>
  <si>
    <t>Recursos Ley 550</t>
  </si>
  <si>
    <t>CONTRATO DE PRESTACION DE SERVICIOS DE APOYO A LA GESTION DE UN TECNOLOGO  EN ADMINISTRACION Y CONTABILIDAD SITEMATIZADA PARA BRINDAR APOYO EN LA SECRETARIA DE HACIENDA SECCION DE TESORERIA DEL DEPARTAMENTO DEL PUTUMAYO</t>
  </si>
  <si>
    <t>PRESTACION DE SERVICIOS DE APOYO A LA GESTIÓN DE UN TECNICO PARA DESARROLLAR CONSOLIDACION DE BASE DE DATOS DEL ARCHIVO DE CUENTAS PAGADAS A  HOSPITALES  EN LA SECRETARÍA DE HACIENDA SECCION TESORERIA DEPARTAMENTO DEL PUTUMAYO</t>
  </si>
  <si>
    <t>CONTRATO DE PRESTACION DE SERVICIOS DE APOYO A LA GESTION DE UN TECNICO PARA BRINDAR APOYO EN LA SECRETARIA DE HACIENDA SECCION DE TESORERIA DEL DEPARTAMENTO DEL PUTUMAYO</t>
  </si>
  <si>
    <t xml:space="preserve">CONTRATO DE PRESTACION DE SERVICIOS APOYAR LA ORGANIZACIÓN DE DOCUMENTOS DE LA OFICINA DE CONTABILIDAD DE LA SECRETARIA DE HACIENDA DE LA GOBERNACION DEL PUTUMAYO. </t>
  </si>
  <si>
    <t>CONTRATO DE PRESTACION DE SERVICIOS DE APOYO EN LA OFICINA DE RENTAS PARA REALIZAR OPERATIVOS DE CONTROL PERMANENTE PARA CONTRARRESTAR EL CONTRABANDO Y ADULTERACION DE PRODUCTOS SUJETOS AL IMPUESTO AL CONSUMO Y/O PARTICIPACION PORCENTUAL NOTA: CABE ANOTAR QUE ES INTEGRANTE DEL DEL DEL GRUPO OPERATIVO.</t>
  </si>
  <si>
    <t>CONTRATO DE PRESTACION DE SERVICIOS DE APOYO A LA GESTION DE UN BACHILLER PARA CLASIFICACION Y ORGANIZACIÓN DE ARCHIVO DOCUMENTAL DE LA SECRETARIA DE HACIENDA DEPARTAMENTAL OFICINA DE TESORERIA DE LA GOBERNACION DEL PUTUMAYO.</t>
  </si>
  <si>
    <t>CONTRATO DE PRESTACION DE SERVICIOS DE APOYO A LA GESTION DE UN BACHILLER PARA LA DIGITALIZACIÓN Y REMISION DE EGRESOS VIGENCIA 2015 DE LA
SECRETARIA DE HACIENDA DEPARTAMENTAL OFICINA DE TESORERIA DE LA GOBERNACION DEL PUTUMAYO</t>
  </si>
  <si>
    <t>CONTRATO DE PRESTACION DE SERVICIOS PROFESIONALES EN EL AREA CONTABLE PARA APOYAR PROCESO DE DEPURACION DE CUENTAS EN LA SECRETARIA DE HACIENDA OFICINA  DE TESORERIA DE LA GOBERNACION DEL DEPARTAMENTO DEL PUTUMAYO.</t>
  </si>
  <si>
    <t>PRESTACION DE SERVICIOS PROFESIONALES EN LOS PROCESOS DE ACTUALIZACION DE PASIVOCOL CALCULO ACTUARIAL DE LA OFICINA DEL FONDO DE PENSIONES TERRITORIAL</t>
  </si>
  <si>
    <t>SUBTOTAL SECRETARIA DE HACIENDA</t>
  </si>
  <si>
    <t>03 MESES</t>
  </si>
  <si>
    <t>UN AÑO</t>
  </si>
  <si>
    <t>CONTRATO SUMINISTRO DE SERVICIOS DE APOYO LOGÍSTICO PARA LA CELEBRACIÓN DEL DÍA DEL PENSIONADO DE LA GOBERNACIÓN DEL DEPARTAMENTO DEL PUTUMAYO</t>
  </si>
  <si>
    <t>SISTEMATIZACION DE LOS FONDOS DOCUMENTALES DE LAS OFICINAS DE LA GOBERNACION DEL PUTUMAYO</t>
  </si>
  <si>
    <t>FABIAN ROSERO VALLEJO, SECRETARIO DE HACIENDA DEPARTAMENTAL</t>
  </si>
  <si>
    <t>CONTRATO DE PRESTACIÓN DE SERVICIOS PROFESIONALES DE UN ABOGADO PARA GESTIONAR  EN LA IDENTIFICACION, REALIZACION DE LOS CALCULOS TECNICOS Y FINANCIEROS Y POSTERIOR COBRO DE LOS RECURSOS POR CONCEPTO DE UTILIZACIÓN DE REDES DE ENERGÍA DE PROPIEDAD DE LA GOBERNACIÓN DEL PUTUMAYO, LAS CUALES SON UTILIZADAS POR LOS OPERADORES DE REDES EN LOS DIFERENTES MUNICIPIOS DEL DEPARTAMENTO DEL PUTUMAYO Y DE OTROS CONCEPTOS NO REFLEJADOS EN LA INFORMACION FINANCIERA DE LA GOBERNACION DEL PUTUMAYO.</t>
  </si>
  <si>
    <t>JAIRO FAVIAN ROSERO VALLEJO- SECRETARIO DE HACIENDA DEPARTAMENTAL</t>
  </si>
  <si>
    <t>OCTUBRE</t>
  </si>
  <si>
    <t>CONTRATO PRESTACION DE SERVICIOS DE APOYO A LA GESTION COMO BACHILLER EN LA OFICINA DE TESORERIA DE LA SECRETARIA DE HACIENDA DEPARTAMENTA,GOBERNACION DEL PUTUMAYO</t>
  </si>
  <si>
    <t>ADMINISTRACIÓN DEL PATRIMONIO AUTOMONO CONSTITUIDO POR LOS RECURSOS DE BONOS PENSIONALES, CUOTAS PARTES Y MESADAS PENSIONALES DEL FONDO DEPARTAMENTAL DE PENSIONES PUBLICAS DEL PUTUMAYO</t>
  </si>
  <si>
    <t>5 AÑOS</t>
  </si>
  <si>
    <t>2MESES</t>
  </si>
  <si>
    <t>ACTAL</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</si>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</sst>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s>
  <fonts count="22"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b/>
      <sz val="9"/>
      <color indexed="81"/>
      <name val="Tahoma"/>
      <family val="2"/>
    </font>
    <font>
      <sz val="9"/>
      <color indexed="81"/>
      <name val="Tahoma"/>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2"/>
      <name val="Arial"/>
      <family val="2"/>
    </font>
    <font>
      <sz val="12"/>
      <name val="Calibri"/>
      <family val="2"/>
      <scheme val="minor"/>
    </font>
    <font>
      <sz val="12"/>
      <color theme="1"/>
      <name val="Arial"/>
      <family val="2"/>
    </font>
    <font>
      <sz val="12"/>
      <color rgb="FF000000"/>
      <name val="Garamond"/>
      <family val="1"/>
    </font>
    <font>
      <sz val="10"/>
      <color theme="1"/>
      <name val="Arial"/>
      <family val="2"/>
    </font>
    <font>
      <sz val="11"/>
      <name val="Garamond"/>
      <family val="1"/>
    </font>
    <font>
      <sz val="11"/>
      <color theme="1"/>
      <name val="Garamond"/>
      <family val="1"/>
    </font>
    <font>
      <sz val="8"/>
      <color theme="1"/>
      <name val="Garamond"/>
      <family val="1"/>
    </font>
    <font>
      <u/>
      <sz val="11"/>
      <color theme="10"/>
      <name val="Calibri"/>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s>
  <cellStyleXfs count="25">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9"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21" fillId="0" borderId="0" applyNumberFormat="0" applyFill="0" applyBorder="0" applyAlignment="0" applyProtection="0">
      <alignment vertical="top"/>
      <protection locked="0"/>
    </xf>
    <xf numFmtId="43" fontId="1" fillId="0" borderId="0" applyFont="0" applyFill="0" applyBorder="0" applyAlignment="0" applyProtection="0"/>
  </cellStyleXfs>
  <cellXfs count="119">
    <xf numFmtId="0" fontId="0" fillId="0" borderId="0" xfId="0"/>
    <xf numFmtId="0" fontId="7" fillId="0" borderId="0" xfId="0" applyFont="1" applyFill="1" applyAlignment="1">
      <alignment wrapText="1"/>
    </xf>
    <xf numFmtId="0" fontId="7" fillId="0" borderId="0" xfId="0" applyFont="1" applyFill="1" applyAlignment="1">
      <alignment horizontal="center" vertical="center" wrapText="1"/>
    </xf>
    <xf numFmtId="3" fontId="7" fillId="0" borderId="0" xfId="11" applyNumberFormat="1" applyFont="1" applyFill="1" applyAlignment="1">
      <alignment horizontal="right" vertical="center" wrapText="1"/>
    </xf>
    <xf numFmtId="164" fontId="7" fillId="0" borderId="0" xfId="0" applyNumberFormat="1" applyFont="1" applyFill="1" applyAlignment="1">
      <alignment horizontal="center" vertical="center" wrapText="1"/>
    </xf>
    <xf numFmtId="0" fontId="8"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wrapText="1"/>
    </xf>
    <xf numFmtId="0" fontId="7" fillId="0" borderId="0" xfId="0" applyFont="1" applyFill="1" applyBorder="1" applyAlignment="1">
      <alignment horizontal="center" vertical="center" wrapText="1"/>
    </xf>
    <xf numFmtId="3" fontId="7" fillId="0" borderId="0" xfId="11" applyNumberFormat="1" applyFont="1" applyFill="1" applyBorder="1" applyAlignment="1">
      <alignment horizontal="right" vertical="center" wrapText="1"/>
    </xf>
    <xf numFmtId="164" fontId="7" fillId="0" borderId="0"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wrapText="1"/>
    </xf>
    <xf numFmtId="0" fontId="7" fillId="0" borderId="4" xfId="0" quotePrefix="1" applyFont="1" applyFill="1" applyBorder="1" applyAlignment="1">
      <alignment wrapText="1"/>
    </xf>
    <xf numFmtId="0" fontId="8" fillId="0" borderId="0" xfId="0" applyFont="1" applyFill="1" applyAlignment="1">
      <alignment horizontal="center" vertical="center" wrapText="1"/>
    </xf>
    <xf numFmtId="0" fontId="10" fillId="0" borderId="4" xfId="19" quotePrefix="1" applyFont="1" applyFill="1" applyBorder="1" applyAlignment="1">
      <alignment wrapText="1"/>
    </xf>
    <xf numFmtId="0" fontId="7" fillId="0" borderId="4" xfId="0" applyFont="1" applyFill="1" applyBorder="1" applyAlignment="1">
      <alignment horizontal="justify" wrapText="1"/>
    </xf>
    <xf numFmtId="0" fontId="8" fillId="0" borderId="0" xfId="0" applyFont="1" applyFill="1" applyBorder="1" applyAlignment="1">
      <alignment horizontal="center" vertical="center" wrapText="1"/>
    </xf>
    <xf numFmtId="0" fontId="7" fillId="0" borderId="0" xfId="0" applyFont="1" applyFill="1" applyBorder="1" applyAlignment="1">
      <alignment vertical="justify" wrapText="1"/>
    </xf>
    <xf numFmtId="3" fontId="7" fillId="0" borderId="0" xfId="0" applyNumberFormat="1" applyFont="1" applyFill="1" applyBorder="1" applyAlignment="1">
      <alignment horizontal="right" vertical="justify" wrapText="1"/>
    </xf>
    <xf numFmtId="3" fontId="7" fillId="0" borderId="0"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0" xfId="0" applyFont="1" applyFill="1" applyAlignment="1">
      <alignment horizontal="center" vertical="center"/>
    </xf>
    <xf numFmtId="3" fontId="7" fillId="0" borderId="0" xfId="11" applyNumberFormat="1" applyFont="1" applyFill="1" applyAlignment="1">
      <alignment horizontal="right" vertical="center"/>
    </xf>
    <xf numFmtId="0" fontId="8" fillId="4" borderId="6" xfId="1" applyFont="1" applyFill="1" applyBorder="1" applyAlignment="1">
      <alignment horizontal="center" vertical="center" wrapText="1"/>
    </xf>
    <xf numFmtId="0" fontId="8" fillId="4" borderId="8" xfId="1" applyFont="1" applyFill="1" applyBorder="1" applyAlignment="1">
      <alignment horizontal="center" vertical="center" wrapText="1"/>
    </xf>
    <xf numFmtId="3" fontId="8" fillId="4" borderId="8" xfId="11" applyNumberFormat="1" applyFont="1" applyFill="1" applyBorder="1" applyAlignment="1">
      <alignment horizontal="right" vertical="center" wrapText="1"/>
    </xf>
    <xf numFmtId="3" fontId="7" fillId="0" borderId="1" xfId="11" applyNumberFormat="1" applyFont="1" applyFill="1" applyBorder="1" applyAlignment="1">
      <alignment horizontal="right" vertical="center"/>
    </xf>
    <xf numFmtId="0" fontId="8" fillId="4" borderId="1" xfId="0" applyFont="1" applyFill="1" applyBorder="1" applyAlignment="1">
      <alignment horizontal="center" vertical="center"/>
    </xf>
    <xf numFmtId="0" fontId="8" fillId="4" borderId="1" xfId="0" applyFont="1" applyFill="1" applyBorder="1" applyAlignment="1">
      <alignment horizontal="left" vertical="top"/>
    </xf>
    <xf numFmtId="3" fontId="8" fillId="4" borderId="1" xfId="11" applyNumberFormat="1" applyFont="1" applyFill="1" applyBorder="1" applyAlignment="1">
      <alignment horizontal="right" vertical="center"/>
    </xf>
    <xf numFmtId="0" fontId="7" fillId="0" borderId="1" xfId="0" applyFont="1" applyFill="1" applyBorder="1" applyAlignment="1">
      <alignment horizontal="left" vertical="center" wrapText="1"/>
    </xf>
    <xf numFmtId="3" fontId="7" fillId="0" borderId="1" xfId="11" applyNumberFormat="1" applyFont="1" applyFill="1" applyBorder="1" applyAlignment="1">
      <alignment horizontal="right" vertical="center" wrapText="1"/>
    </xf>
    <xf numFmtId="0" fontId="4" fillId="0" borderId="1" xfId="0" applyFont="1" applyFill="1" applyBorder="1" applyAlignment="1">
      <alignment horizontal="justify" vertical="top" wrapText="1"/>
    </xf>
    <xf numFmtId="0" fontId="7" fillId="0" borderId="5"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vertical="center" wrapText="1"/>
    </xf>
    <xf numFmtId="0" fontId="7" fillId="0" borderId="1" xfId="0" applyFont="1" applyFill="1" applyBorder="1" applyAlignment="1">
      <alignment vertical="center" wrapText="1"/>
    </xf>
    <xf numFmtId="3" fontId="7" fillId="0" borderId="5" xfId="11" applyNumberFormat="1" applyFont="1" applyFill="1" applyBorder="1" applyAlignment="1">
      <alignment horizontal="right" vertical="center"/>
    </xf>
    <xf numFmtId="3" fontId="7" fillId="0" borderId="5" xfId="11" applyNumberFormat="1" applyFont="1" applyFill="1" applyBorder="1" applyAlignment="1">
      <alignment horizontal="right" vertical="center" wrapText="1"/>
    </xf>
    <xf numFmtId="0" fontId="7" fillId="0" borderId="1" xfId="0" applyFont="1" applyFill="1" applyBorder="1" applyAlignment="1">
      <alignment wrapText="1"/>
    </xf>
    <xf numFmtId="0" fontId="7" fillId="0" borderId="1" xfId="0" applyNumberFormat="1" applyFont="1" applyFill="1" applyBorder="1" applyAlignment="1">
      <alignment horizontal="justify" vertical="center" wrapText="1"/>
    </xf>
    <xf numFmtId="43" fontId="7" fillId="0" borderId="1" xfId="12" applyFont="1" applyFill="1" applyBorder="1" applyAlignment="1">
      <alignment horizontal="center" vertical="center" wrapText="1"/>
    </xf>
    <xf numFmtId="43" fontId="7" fillId="0" borderId="1" xfId="11"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0" fontId="7" fillId="3" borderId="0" xfId="0" applyFont="1" applyFill="1"/>
    <xf numFmtId="14" fontId="7" fillId="0"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right" vertical="center"/>
    </xf>
    <xf numFmtId="14"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3" fontId="18" fillId="0" borderId="1" xfId="11" applyNumberFormat="1" applyFont="1" applyFill="1" applyBorder="1" applyAlignment="1">
      <alignment horizontal="right" vertical="center"/>
    </xf>
    <xf numFmtId="0" fontId="4" fillId="0" borderId="1" xfId="0" applyFont="1" applyFill="1" applyBorder="1" applyAlignment="1">
      <alignment horizontal="justify" vertical="justify" wrapText="1"/>
    </xf>
    <xf numFmtId="0" fontId="4" fillId="0" borderId="5" xfId="0" applyFont="1" applyFill="1" applyBorder="1" applyAlignment="1">
      <alignment horizontal="center" vertical="center" wrapText="1"/>
    </xf>
    <xf numFmtId="37" fontId="4" fillId="0" borderId="5" xfId="11" applyNumberFormat="1" applyFont="1" applyFill="1" applyBorder="1" applyAlignment="1">
      <alignment horizontal="right" vertical="center"/>
    </xf>
    <xf numFmtId="37" fontId="4" fillId="0" borderId="5" xfId="11" applyNumberFormat="1" applyFont="1" applyFill="1" applyBorder="1" applyAlignment="1">
      <alignment horizontal="right" vertical="center" wrapText="1"/>
    </xf>
    <xf numFmtId="39" fontId="4" fillId="0" borderId="5" xfId="11" applyNumberFormat="1" applyFont="1" applyFill="1" applyBorder="1" applyAlignment="1">
      <alignment horizontal="right" vertical="center"/>
    </xf>
    <xf numFmtId="39" fontId="4" fillId="0" borderId="5" xfId="11" applyNumberFormat="1" applyFont="1" applyFill="1" applyBorder="1" applyAlignment="1">
      <alignment horizontal="right" vertical="center" wrapText="1"/>
    </xf>
    <xf numFmtId="164" fontId="4" fillId="0" borderId="5" xfId="11" applyNumberFormat="1" applyFont="1" applyFill="1" applyBorder="1" applyAlignment="1">
      <alignment horizontal="right" vertical="center"/>
    </xf>
    <xf numFmtId="164" fontId="4" fillId="0" borderId="5" xfId="11" applyNumberFormat="1" applyFont="1" applyFill="1" applyBorder="1" applyAlignment="1">
      <alignment horizontal="right" vertical="center" wrapText="1"/>
    </xf>
    <xf numFmtId="0" fontId="7" fillId="3" borderId="0" xfId="0" applyFont="1" applyFill="1" applyAlignment="1">
      <alignment wrapText="1"/>
    </xf>
    <xf numFmtId="0" fontId="7" fillId="0" borderId="0" xfId="0" applyFont="1" applyFill="1"/>
    <xf numFmtId="0" fontId="7" fillId="0" borderId="11" xfId="0" applyFont="1" applyFill="1" applyBorder="1" applyAlignment="1">
      <alignment horizontal="center" vertical="center"/>
    </xf>
    <xf numFmtId="0" fontId="7" fillId="0" borderId="1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1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justify" vertical="center" wrapText="1"/>
    </xf>
    <xf numFmtId="0" fontId="7" fillId="0" borderId="0" xfId="0" applyFont="1" applyFill="1" applyAlignment="1">
      <alignment horizontal="justify"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justify" vertical="center" wrapText="1"/>
    </xf>
    <xf numFmtId="3" fontId="11" fillId="0" borderId="5" xfId="11" applyNumberFormat="1" applyFont="1" applyFill="1" applyBorder="1" applyAlignment="1">
      <alignment horizontal="righ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3" fontId="11" fillId="0" borderId="1" xfId="12" applyNumberFormat="1" applyFont="1" applyFill="1" applyBorder="1" applyAlignment="1">
      <alignment horizontal="right" vertical="center" wrapText="1"/>
    </xf>
    <xf numFmtId="0" fontId="11" fillId="0" borderId="1" xfId="0" applyFont="1" applyFill="1" applyBorder="1" applyAlignment="1">
      <alignment wrapText="1"/>
    </xf>
    <xf numFmtId="49" fontId="7" fillId="0" borderId="1" xfId="0" applyNumberFormat="1" applyFont="1" applyFill="1" applyBorder="1" applyAlignment="1">
      <alignment vertical="center" wrapText="1"/>
    </xf>
    <xf numFmtId="0" fontId="20" fillId="0" borderId="1" xfId="0" applyFont="1" applyFill="1" applyBorder="1" applyAlignment="1">
      <alignment vertical="center"/>
    </xf>
    <xf numFmtId="0" fontId="16" fillId="0" borderId="0" xfId="0" applyFont="1" applyFill="1" applyAlignment="1">
      <alignment horizontal="left" wrapText="1"/>
    </xf>
    <xf numFmtId="0" fontId="20" fillId="0" borderId="1" xfId="0" applyFont="1" applyFill="1" applyBorder="1" applyAlignment="1">
      <alignment horizontal="center" vertical="center" wrapText="1"/>
    </xf>
    <xf numFmtId="164" fontId="20" fillId="0" borderId="1" xfId="11" applyNumberFormat="1" applyFont="1" applyFill="1" applyBorder="1" applyAlignment="1">
      <alignment vertical="center" wrapText="1"/>
    </xf>
    <xf numFmtId="0" fontId="20" fillId="0" borderId="1" xfId="0" applyFont="1" applyFill="1" applyBorder="1" applyAlignment="1">
      <alignment vertical="center" wrapText="1"/>
    </xf>
    <xf numFmtId="164" fontId="20" fillId="0" borderId="1" xfId="11" applyNumberFormat="1" applyFont="1" applyFill="1" applyBorder="1" applyAlignment="1">
      <alignment vertical="center"/>
    </xf>
    <xf numFmtId="0" fontId="20" fillId="0" borderId="1" xfId="0" applyFont="1" applyFill="1" applyBorder="1" applyAlignment="1">
      <alignment horizontal="center" vertical="center"/>
    </xf>
    <xf numFmtId="0" fontId="18" fillId="0" borderId="1" xfId="0" applyFont="1" applyFill="1" applyBorder="1" applyAlignment="1">
      <alignment vertical="top" wrapText="1"/>
    </xf>
    <xf numFmtId="0" fontId="17" fillId="0" borderId="1" xfId="0" applyFont="1" applyFill="1" applyBorder="1" applyAlignment="1">
      <alignment vertical="center" wrapText="1"/>
    </xf>
    <xf numFmtId="0" fontId="17" fillId="0" borderId="1" xfId="0" applyFont="1" applyFill="1" applyBorder="1" applyAlignment="1">
      <alignment horizontal="justify" vertical="center" wrapText="1"/>
    </xf>
    <xf numFmtId="0" fontId="20" fillId="0" borderId="1" xfId="0" applyFont="1" applyFill="1" applyBorder="1" applyAlignment="1">
      <alignment vertical="top" wrapText="1"/>
    </xf>
    <xf numFmtId="0" fontId="0" fillId="0" borderId="1" xfId="0" applyFill="1" applyBorder="1" applyAlignment="1">
      <alignment wrapText="1"/>
    </xf>
    <xf numFmtId="0" fontId="4" fillId="0" borderId="1" xfId="0" applyFont="1" applyFill="1" applyBorder="1" applyAlignment="1">
      <alignment horizontal="justify" vertical="center" wrapText="1"/>
    </xf>
    <xf numFmtId="0" fontId="0" fillId="0" borderId="1" xfId="0" applyFill="1" applyBorder="1" applyAlignment="1">
      <alignment horizontal="justify" vertical="justify"/>
    </xf>
    <xf numFmtId="0" fontId="0" fillId="0" borderId="1" xfId="0" applyFill="1" applyBorder="1" applyAlignment="1">
      <alignment horizontal="center"/>
    </xf>
    <xf numFmtId="0" fontId="17" fillId="0" borderId="1" xfId="0" applyFont="1" applyFill="1" applyBorder="1" applyAlignment="1">
      <alignment horizontal="center" vertical="center" wrapText="1"/>
    </xf>
    <xf numFmtId="0" fontId="19" fillId="0" borderId="0" xfId="0" applyFont="1" applyFill="1" applyAlignment="1">
      <alignment horizontal="justify" wrapText="1"/>
    </xf>
    <xf numFmtId="164" fontId="17" fillId="0" borderId="5" xfId="11" applyNumberFormat="1" applyFont="1" applyFill="1" applyBorder="1" applyAlignment="1">
      <alignment horizontal="right" vertical="center" wrapText="1"/>
    </xf>
    <xf numFmtId="0" fontId="17" fillId="0" borderId="5" xfId="0" applyFont="1" applyFill="1" applyBorder="1" applyAlignment="1">
      <alignment horizontal="center" vertical="center" wrapText="1"/>
    </xf>
    <xf numFmtId="49" fontId="15" fillId="0" borderId="1" xfId="0" applyNumberFormat="1" applyFont="1" applyFill="1" applyBorder="1" applyAlignment="1">
      <alignment horizontal="justify" vertical="center" wrapText="1"/>
    </xf>
    <xf numFmtId="0" fontId="0" fillId="0" borderId="3" xfId="0" applyFill="1" applyBorder="1" applyAlignment="1">
      <alignment wrapText="1"/>
    </xf>
    <xf numFmtId="0" fontId="19" fillId="0" borderId="0" xfId="0" applyFont="1" applyFill="1" applyAlignment="1">
      <alignment horizontal="justify" vertical="center"/>
    </xf>
    <xf numFmtId="17" fontId="0" fillId="0" borderId="1" xfId="0" applyNumberFormat="1" applyFill="1" applyBorder="1" applyAlignment="1">
      <alignment wrapText="1"/>
    </xf>
    <xf numFmtId="0" fontId="12" fillId="0" borderId="1" xfId="0" applyFont="1" applyFill="1" applyBorder="1" applyAlignment="1">
      <alignment vertical="center" wrapText="1"/>
    </xf>
    <xf numFmtId="15" fontId="12" fillId="0" borderId="1" xfId="0" applyNumberFormat="1" applyFont="1" applyFill="1" applyBorder="1" applyAlignment="1">
      <alignment vertical="center" wrapText="1"/>
    </xf>
    <xf numFmtId="0" fontId="14" fillId="0" borderId="1" xfId="0" applyFont="1" applyFill="1" applyBorder="1" applyAlignment="1">
      <alignment vertical="center" wrapText="1"/>
    </xf>
    <xf numFmtId="164" fontId="14" fillId="0" borderId="1" xfId="11" applyNumberFormat="1" applyFont="1" applyFill="1" applyBorder="1" applyAlignment="1">
      <alignment horizontal="right" vertical="center" wrapText="1"/>
    </xf>
    <xf numFmtId="0" fontId="8" fillId="4" borderId="9" xfId="0" applyFont="1" applyFill="1" applyBorder="1" applyAlignment="1">
      <alignment horizontal="center"/>
    </xf>
    <xf numFmtId="0" fontId="8" fillId="4" borderId="10" xfId="0" applyFont="1" applyFill="1" applyBorder="1" applyAlignment="1">
      <alignment horizontal="center"/>
    </xf>
    <xf numFmtId="0" fontId="8" fillId="4" borderId="2" xfId="0" applyFont="1" applyFill="1" applyBorder="1" applyAlignment="1">
      <alignment horizont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0" fontId="7" fillId="0" borderId="0" xfId="0" applyFont="1" applyFill="1" applyAlignment="1">
      <alignment horizontal="center" vertical="center" wrapText="1"/>
    </xf>
  </cellXfs>
  <cellStyles count="25">
    <cellStyle name="Énfasis1" xfId="1" builtinId="29"/>
    <cellStyle name="Hipervínculo" xfId="19" builtinId="8"/>
    <cellStyle name="Hipervínculo 2" xfId="23"/>
    <cellStyle name="Millares" xfId="11" builtinId="3"/>
    <cellStyle name="Millares 13" xfId="20"/>
    <cellStyle name="Millares 2" xfId="2"/>
    <cellStyle name="Millares 2 2" xfId="3"/>
    <cellStyle name="Millares 2 3" xfId="12"/>
    <cellStyle name="Millares 2 3 2" xfId="21"/>
    <cellStyle name="Millares 2 4" xfId="18"/>
    <cellStyle name="Millares 3" xfId="13"/>
    <cellStyle name="Millares 3 2" xfId="14"/>
    <cellStyle name="Millares 4" xfId="24"/>
    <cellStyle name="Millares 5" xfId="4"/>
    <cellStyle name="Moneda 2" xfId="5"/>
    <cellStyle name="Moneda 3" xfId="15"/>
    <cellStyle name="Moneda 4" xfId="22"/>
    <cellStyle name="Normal" xfId="0" builtinId="0"/>
    <cellStyle name="Normal 2" xfId="6"/>
    <cellStyle name="Normal 2 2" xfId="7"/>
    <cellStyle name="Normal 3" xfId="8"/>
    <cellStyle name="Normal 3 2" xfId="16"/>
    <cellStyle name="Normal 4" xfId="17"/>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195</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195</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195</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95"/>
  <sheetViews>
    <sheetView tabSelected="1" zoomScale="60" zoomScaleNormal="60" workbookViewId="0">
      <selection activeCell="H10" sqref="H10"/>
    </sheetView>
  </sheetViews>
  <sheetFormatPr baseColWidth="10" defaultRowHeight="15.75" x14ac:dyDescent="0.25"/>
  <cols>
    <col min="1" max="1" width="10.7109375" style="47" customWidth="1"/>
    <col min="2" max="2" width="32.5703125" style="22" customWidth="1"/>
    <col min="3" max="3" width="63.7109375" style="65" customWidth="1"/>
    <col min="4" max="4" width="14.140625" style="22" customWidth="1"/>
    <col min="5" max="6" width="16.140625" style="22" customWidth="1"/>
    <col min="7" max="7" width="14.5703125" style="22" customWidth="1"/>
    <col min="8" max="8" width="25.140625" style="23" customWidth="1"/>
    <col min="9" max="9" width="27.7109375" style="23" customWidth="1"/>
    <col min="10" max="10" width="23.42578125" style="22" customWidth="1"/>
    <col min="11" max="11" width="19.5703125" style="22" customWidth="1"/>
    <col min="12" max="12" width="32.42578125" style="66" customWidth="1"/>
  </cols>
  <sheetData>
    <row r="1" spans="1:12" x14ac:dyDescent="0.25">
      <c r="A1" s="64"/>
      <c r="B1" s="116"/>
      <c r="C1" s="116"/>
      <c r="D1" s="2"/>
      <c r="E1" s="2"/>
      <c r="F1" s="2"/>
      <c r="G1" s="2"/>
      <c r="H1" s="3"/>
      <c r="I1" s="3"/>
      <c r="J1" s="4"/>
      <c r="K1" s="4"/>
      <c r="L1" s="67"/>
    </row>
    <row r="2" spans="1:12" x14ac:dyDescent="0.25">
      <c r="A2" s="64"/>
      <c r="B2" s="73"/>
      <c r="C2" s="1"/>
      <c r="D2" s="2"/>
      <c r="E2" s="2"/>
      <c r="F2" s="2"/>
      <c r="G2" s="2"/>
      <c r="H2" s="3"/>
      <c r="I2" s="3"/>
      <c r="J2" s="4"/>
      <c r="K2" s="4"/>
      <c r="L2" s="67"/>
    </row>
    <row r="3" spans="1:12" ht="16.5" thickBot="1" x14ac:dyDescent="0.3">
      <c r="A3" s="64"/>
      <c r="B3" s="5" t="s">
        <v>25</v>
      </c>
      <c r="C3" s="1"/>
      <c r="D3" s="2"/>
      <c r="E3" s="2"/>
      <c r="F3" s="2"/>
      <c r="G3" s="2"/>
      <c r="H3" s="3"/>
      <c r="I3" s="3"/>
      <c r="J3" s="4"/>
      <c r="K3" s="4"/>
      <c r="L3" s="67"/>
    </row>
    <row r="4" spans="1:12" x14ac:dyDescent="0.25">
      <c r="A4" s="64"/>
      <c r="B4" s="6" t="s">
        <v>26</v>
      </c>
      <c r="C4" s="7" t="s">
        <v>27</v>
      </c>
      <c r="D4" s="2"/>
      <c r="E4" s="117" t="s">
        <v>180</v>
      </c>
      <c r="F4" s="117"/>
      <c r="G4" s="117"/>
      <c r="H4" s="117"/>
      <c r="I4" s="117"/>
      <c r="J4" s="10"/>
      <c r="K4" s="10"/>
      <c r="L4" s="67"/>
    </row>
    <row r="5" spans="1:12" x14ac:dyDescent="0.25">
      <c r="A5" s="64"/>
      <c r="B5" s="11" t="s">
        <v>28</v>
      </c>
      <c r="C5" s="12" t="s">
        <v>29</v>
      </c>
      <c r="D5" s="2"/>
      <c r="E5" s="118" t="s">
        <v>27</v>
      </c>
      <c r="F5" s="118"/>
      <c r="G5" s="118"/>
      <c r="H5" s="118"/>
      <c r="I5" s="118"/>
      <c r="J5" s="10"/>
      <c r="K5" s="10"/>
      <c r="L5" s="67"/>
    </row>
    <row r="6" spans="1:12" x14ac:dyDescent="0.25">
      <c r="A6" s="64"/>
      <c r="B6" s="11" t="s">
        <v>30</v>
      </c>
      <c r="C6" s="13" t="s">
        <v>31</v>
      </c>
      <c r="D6" s="2"/>
      <c r="E6" s="14"/>
      <c r="F6" s="8"/>
      <c r="G6" s="8"/>
      <c r="H6" s="9"/>
      <c r="I6" s="9"/>
      <c r="J6" s="10"/>
      <c r="K6" s="10"/>
      <c r="L6" s="67"/>
    </row>
    <row r="7" spans="1:12" x14ac:dyDescent="0.25">
      <c r="A7" s="64"/>
      <c r="B7" s="11" t="s">
        <v>32</v>
      </c>
      <c r="C7" s="15" t="s">
        <v>33</v>
      </c>
      <c r="D7" s="2"/>
      <c r="E7" s="2"/>
      <c r="F7" s="8"/>
      <c r="G7" s="8"/>
      <c r="H7" s="9"/>
      <c r="I7" s="9"/>
      <c r="J7" s="10"/>
      <c r="K7" s="10"/>
      <c r="L7" s="67"/>
    </row>
    <row r="8" spans="1:12" ht="78.75" x14ac:dyDescent="0.25">
      <c r="A8" s="64"/>
      <c r="B8" s="74" t="s">
        <v>34</v>
      </c>
      <c r="C8" s="16" t="s">
        <v>35</v>
      </c>
      <c r="D8" s="2"/>
      <c r="E8" s="17"/>
      <c r="F8" s="18"/>
      <c r="G8" s="18"/>
      <c r="H8" s="19"/>
      <c r="I8" s="9"/>
      <c r="J8" s="8"/>
      <c r="K8" s="8"/>
      <c r="L8" s="67"/>
    </row>
    <row r="9" spans="1:12" ht="78.75" x14ac:dyDescent="0.25">
      <c r="A9" s="64"/>
      <c r="B9" s="11" t="s">
        <v>36</v>
      </c>
      <c r="C9" s="16" t="s">
        <v>37</v>
      </c>
      <c r="D9" s="2"/>
      <c r="E9" s="2"/>
      <c r="F9" s="8"/>
      <c r="G9" s="8"/>
      <c r="H9" s="9"/>
      <c r="I9" s="9"/>
      <c r="J9" s="10"/>
      <c r="K9" s="10"/>
      <c r="L9" s="67"/>
    </row>
    <row r="10" spans="1:12" ht="78.75" x14ac:dyDescent="0.25">
      <c r="A10" s="64"/>
      <c r="B10" s="11" t="s">
        <v>38</v>
      </c>
      <c r="C10" s="16" t="s">
        <v>39</v>
      </c>
      <c r="D10" s="2"/>
      <c r="E10" s="20"/>
      <c r="F10" s="20"/>
      <c r="G10" s="8"/>
      <c r="H10" s="9"/>
      <c r="I10" s="9"/>
      <c r="J10" s="10"/>
      <c r="K10" s="10"/>
      <c r="L10" s="67"/>
    </row>
    <row r="11" spans="1:12" ht="76.5" customHeight="1" x14ac:dyDescent="0.25">
      <c r="A11" s="64"/>
      <c r="B11" s="11" t="s">
        <v>40</v>
      </c>
      <c r="C11" s="21" t="s">
        <v>41</v>
      </c>
      <c r="D11" s="2"/>
      <c r="E11" s="20"/>
      <c r="F11" s="20"/>
      <c r="G11" s="8"/>
      <c r="H11" s="9"/>
      <c r="I11" s="9"/>
      <c r="J11" s="10"/>
      <c r="K11" s="10"/>
      <c r="L11" s="67"/>
    </row>
    <row r="12" spans="1:12" ht="16.5" thickBot="1" x14ac:dyDescent="0.3">
      <c r="B12" s="73"/>
    </row>
    <row r="13" spans="1:12" ht="16.5" thickBot="1" x14ac:dyDescent="0.3">
      <c r="B13" s="113" t="s">
        <v>56</v>
      </c>
      <c r="C13" s="114"/>
      <c r="D13" s="114"/>
      <c r="E13" s="114"/>
      <c r="F13" s="114"/>
      <c r="G13" s="114"/>
      <c r="H13" s="114"/>
      <c r="I13" s="114"/>
      <c r="J13" s="114"/>
      <c r="K13" s="114"/>
      <c r="L13" s="115"/>
    </row>
    <row r="14" spans="1:12" ht="78.75" x14ac:dyDescent="0.25">
      <c r="B14" s="24" t="s">
        <v>42</v>
      </c>
      <c r="C14" s="25" t="s">
        <v>43</v>
      </c>
      <c r="D14" s="25" t="s">
        <v>0</v>
      </c>
      <c r="E14" s="25" t="s">
        <v>1</v>
      </c>
      <c r="F14" s="25" t="s">
        <v>2</v>
      </c>
      <c r="G14" s="25" t="s">
        <v>3</v>
      </c>
      <c r="H14" s="26" t="s">
        <v>4</v>
      </c>
      <c r="I14" s="26" t="s">
        <v>5</v>
      </c>
      <c r="J14" s="25" t="s">
        <v>6</v>
      </c>
      <c r="K14" s="25" t="s">
        <v>7</v>
      </c>
      <c r="L14" s="25" t="s">
        <v>8</v>
      </c>
    </row>
    <row r="15" spans="1:12" ht="63" x14ac:dyDescent="0.25">
      <c r="A15" s="65"/>
      <c r="B15" s="34">
        <v>80111601</v>
      </c>
      <c r="C15" s="75" t="s">
        <v>57</v>
      </c>
      <c r="D15" s="34" t="s">
        <v>58</v>
      </c>
      <c r="E15" s="34" t="s">
        <v>54</v>
      </c>
      <c r="F15" s="34" t="s">
        <v>59</v>
      </c>
      <c r="G15" s="34" t="s">
        <v>18</v>
      </c>
      <c r="H15" s="40">
        <v>14400000</v>
      </c>
      <c r="I15" s="41">
        <v>14400000</v>
      </c>
      <c r="J15" s="34" t="s">
        <v>11</v>
      </c>
      <c r="K15" s="34" t="s">
        <v>22</v>
      </c>
      <c r="L15" s="34" t="s">
        <v>60</v>
      </c>
    </row>
    <row r="16" spans="1:12" ht="63" x14ac:dyDescent="0.25">
      <c r="A16" s="65"/>
      <c r="B16" s="74">
        <v>80111604</v>
      </c>
      <c r="C16" s="36" t="s">
        <v>61</v>
      </c>
      <c r="D16" s="34" t="s">
        <v>58</v>
      </c>
      <c r="E16" s="74" t="s">
        <v>54</v>
      </c>
      <c r="F16" s="74" t="s">
        <v>59</v>
      </c>
      <c r="G16" s="74" t="s">
        <v>18</v>
      </c>
      <c r="H16" s="40">
        <v>18000000</v>
      </c>
      <c r="I16" s="32">
        <v>18000000</v>
      </c>
      <c r="J16" s="34" t="s">
        <v>11</v>
      </c>
      <c r="K16" s="34" t="s">
        <v>22</v>
      </c>
      <c r="L16" s="34" t="s">
        <v>60</v>
      </c>
    </row>
    <row r="17" spans="1:12" ht="126" x14ac:dyDescent="0.25">
      <c r="A17" s="65"/>
      <c r="B17" s="74">
        <v>80111601</v>
      </c>
      <c r="C17" s="36" t="s">
        <v>62</v>
      </c>
      <c r="D17" s="34" t="s">
        <v>58</v>
      </c>
      <c r="E17" s="74" t="s">
        <v>54</v>
      </c>
      <c r="F17" s="74" t="s">
        <v>59</v>
      </c>
      <c r="G17" s="74" t="s">
        <v>18</v>
      </c>
      <c r="H17" s="40">
        <v>14400000</v>
      </c>
      <c r="I17" s="32">
        <v>14400000</v>
      </c>
      <c r="J17" s="34" t="s">
        <v>11</v>
      </c>
      <c r="K17" s="34" t="s">
        <v>22</v>
      </c>
      <c r="L17" s="34" t="s">
        <v>60</v>
      </c>
    </row>
    <row r="18" spans="1:12" ht="47.25" x14ac:dyDescent="0.25">
      <c r="A18" s="65"/>
      <c r="B18" s="74">
        <v>80111601</v>
      </c>
      <c r="C18" s="36" t="s">
        <v>63</v>
      </c>
      <c r="D18" s="34" t="s">
        <v>58</v>
      </c>
      <c r="E18" s="74" t="s">
        <v>54</v>
      </c>
      <c r="F18" s="74" t="s">
        <v>59</v>
      </c>
      <c r="G18" s="74" t="s">
        <v>18</v>
      </c>
      <c r="H18" s="40">
        <v>26400000</v>
      </c>
      <c r="I18" s="32">
        <v>26400000</v>
      </c>
      <c r="J18" s="34" t="s">
        <v>11</v>
      </c>
      <c r="K18" s="34" t="s">
        <v>22</v>
      </c>
      <c r="L18" s="34" t="s">
        <v>60</v>
      </c>
    </row>
    <row r="19" spans="1:12" ht="78.75" x14ac:dyDescent="0.25">
      <c r="A19" s="65"/>
      <c r="B19" s="74">
        <v>80111601</v>
      </c>
      <c r="C19" s="36" t="s">
        <v>64</v>
      </c>
      <c r="D19" s="34" t="s">
        <v>58</v>
      </c>
      <c r="E19" s="74" t="s">
        <v>54</v>
      </c>
      <c r="F19" s="74" t="s">
        <v>59</v>
      </c>
      <c r="G19" s="74" t="s">
        <v>18</v>
      </c>
      <c r="H19" s="40">
        <v>14400000</v>
      </c>
      <c r="I19" s="32">
        <v>14400000</v>
      </c>
      <c r="J19" s="34" t="s">
        <v>11</v>
      </c>
      <c r="K19" s="34" t="s">
        <v>22</v>
      </c>
      <c r="L19" s="34" t="s">
        <v>60</v>
      </c>
    </row>
    <row r="20" spans="1:12" ht="63" x14ac:dyDescent="0.25">
      <c r="A20" s="65"/>
      <c r="B20" s="74">
        <v>80111601</v>
      </c>
      <c r="C20" s="36" t="s">
        <v>65</v>
      </c>
      <c r="D20" s="34" t="s">
        <v>58</v>
      </c>
      <c r="E20" s="74" t="s">
        <v>54</v>
      </c>
      <c r="F20" s="74" t="s">
        <v>59</v>
      </c>
      <c r="G20" s="74" t="s">
        <v>18</v>
      </c>
      <c r="H20" s="40">
        <v>20400000</v>
      </c>
      <c r="I20" s="32">
        <v>20400000</v>
      </c>
      <c r="J20" s="34" t="s">
        <v>11</v>
      </c>
      <c r="K20" s="34" t="s">
        <v>22</v>
      </c>
      <c r="L20" s="34" t="s">
        <v>60</v>
      </c>
    </row>
    <row r="21" spans="1:12" ht="78.75" x14ac:dyDescent="0.25">
      <c r="A21" s="65"/>
      <c r="B21" s="74">
        <v>80111604</v>
      </c>
      <c r="C21" s="36" t="s">
        <v>66</v>
      </c>
      <c r="D21" s="34" t="s">
        <v>58</v>
      </c>
      <c r="E21" s="74" t="s">
        <v>54</v>
      </c>
      <c r="F21" s="74" t="s">
        <v>59</v>
      </c>
      <c r="G21" s="74" t="s">
        <v>18</v>
      </c>
      <c r="H21" s="40">
        <v>20400000</v>
      </c>
      <c r="I21" s="32">
        <v>20400000</v>
      </c>
      <c r="J21" s="34" t="s">
        <v>11</v>
      </c>
      <c r="K21" s="34" t="s">
        <v>22</v>
      </c>
      <c r="L21" s="34" t="s">
        <v>60</v>
      </c>
    </row>
    <row r="22" spans="1:12" ht="78.75" x14ac:dyDescent="0.25">
      <c r="A22" s="65"/>
      <c r="B22" s="74">
        <v>80111601</v>
      </c>
      <c r="C22" s="36" t="s">
        <v>67</v>
      </c>
      <c r="D22" s="34" t="s">
        <v>58</v>
      </c>
      <c r="E22" s="74" t="s">
        <v>54</v>
      </c>
      <c r="F22" s="74" t="s">
        <v>59</v>
      </c>
      <c r="G22" s="74" t="s">
        <v>18</v>
      </c>
      <c r="H22" s="40">
        <v>14400000</v>
      </c>
      <c r="I22" s="32">
        <v>14400000</v>
      </c>
      <c r="J22" s="34" t="s">
        <v>11</v>
      </c>
      <c r="K22" s="34" t="s">
        <v>22</v>
      </c>
      <c r="L22" s="34" t="s">
        <v>60</v>
      </c>
    </row>
    <row r="23" spans="1:12" ht="47.25" x14ac:dyDescent="0.25">
      <c r="A23" s="65"/>
      <c r="B23" s="74">
        <v>80111601</v>
      </c>
      <c r="C23" s="36" t="s">
        <v>68</v>
      </c>
      <c r="D23" s="34" t="s">
        <v>58</v>
      </c>
      <c r="E23" s="74" t="s">
        <v>54</v>
      </c>
      <c r="F23" s="74" t="s">
        <v>59</v>
      </c>
      <c r="G23" s="74" t="s">
        <v>18</v>
      </c>
      <c r="H23" s="40">
        <v>26400000</v>
      </c>
      <c r="I23" s="32">
        <v>26400000</v>
      </c>
      <c r="J23" s="34" t="s">
        <v>11</v>
      </c>
      <c r="K23" s="34" t="s">
        <v>22</v>
      </c>
      <c r="L23" s="34" t="s">
        <v>60</v>
      </c>
    </row>
    <row r="24" spans="1:12" ht="47.25" x14ac:dyDescent="0.25">
      <c r="A24" s="65"/>
      <c r="B24" s="74">
        <v>80111601</v>
      </c>
      <c r="C24" s="36" t="s">
        <v>63</v>
      </c>
      <c r="D24" s="34" t="s">
        <v>58</v>
      </c>
      <c r="E24" s="74" t="s">
        <v>54</v>
      </c>
      <c r="F24" s="74" t="s">
        <v>59</v>
      </c>
      <c r="G24" s="74" t="s">
        <v>18</v>
      </c>
      <c r="H24" s="40">
        <v>26400000</v>
      </c>
      <c r="I24" s="32">
        <v>26400000</v>
      </c>
      <c r="J24" s="34" t="s">
        <v>11</v>
      </c>
      <c r="K24" s="34" t="s">
        <v>22</v>
      </c>
      <c r="L24" s="34" t="s">
        <v>60</v>
      </c>
    </row>
    <row r="25" spans="1:12" ht="63" x14ac:dyDescent="0.25">
      <c r="A25" s="65"/>
      <c r="B25" s="74">
        <v>80111601</v>
      </c>
      <c r="C25" s="36" t="s">
        <v>69</v>
      </c>
      <c r="D25" s="34" t="s">
        <v>58</v>
      </c>
      <c r="E25" s="74" t="s">
        <v>54</v>
      </c>
      <c r="F25" s="74" t="s">
        <v>70</v>
      </c>
      <c r="G25" s="74" t="s">
        <v>18</v>
      </c>
      <c r="H25" s="40">
        <v>26400000</v>
      </c>
      <c r="I25" s="32">
        <v>26400000</v>
      </c>
      <c r="J25" s="34" t="s">
        <v>11</v>
      </c>
      <c r="K25" s="34" t="s">
        <v>22</v>
      </c>
      <c r="L25" s="34" t="s">
        <v>60</v>
      </c>
    </row>
    <row r="26" spans="1:12" ht="63" x14ac:dyDescent="0.25">
      <c r="A26" s="65"/>
      <c r="B26" s="74">
        <v>80111601</v>
      </c>
      <c r="C26" s="36" t="s">
        <v>71</v>
      </c>
      <c r="D26" s="34" t="s">
        <v>58</v>
      </c>
      <c r="E26" s="74" t="s">
        <v>54</v>
      </c>
      <c r="F26" s="74" t="s">
        <v>70</v>
      </c>
      <c r="G26" s="74" t="s">
        <v>18</v>
      </c>
      <c r="H26" s="40">
        <v>38400000</v>
      </c>
      <c r="I26" s="32">
        <v>38400000</v>
      </c>
      <c r="J26" s="34" t="s">
        <v>11</v>
      </c>
      <c r="K26" s="34" t="s">
        <v>22</v>
      </c>
      <c r="L26" s="34" t="s">
        <v>60</v>
      </c>
    </row>
    <row r="27" spans="1:12" ht="63" x14ac:dyDescent="0.25">
      <c r="A27" s="65"/>
      <c r="B27" s="74">
        <v>80111601</v>
      </c>
      <c r="C27" s="36" t="s">
        <v>72</v>
      </c>
      <c r="D27" s="34" t="s">
        <v>58</v>
      </c>
      <c r="E27" s="74" t="s">
        <v>54</v>
      </c>
      <c r="F27" s="74" t="s">
        <v>70</v>
      </c>
      <c r="G27" s="74" t="s">
        <v>18</v>
      </c>
      <c r="H27" s="40">
        <v>26400000</v>
      </c>
      <c r="I27" s="32">
        <v>26400000</v>
      </c>
      <c r="J27" s="34" t="s">
        <v>11</v>
      </c>
      <c r="K27" s="34" t="s">
        <v>22</v>
      </c>
      <c r="L27" s="34" t="s">
        <v>60</v>
      </c>
    </row>
    <row r="28" spans="1:12" ht="63" x14ac:dyDescent="0.25">
      <c r="A28" s="65"/>
      <c r="B28" s="74">
        <v>80111601</v>
      </c>
      <c r="C28" s="36" t="s">
        <v>72</v>
      </c>
      <c r="D28" s="34" t="s">
        <v>58</v>
      </c>
      <c r="E28" s="74" t="s">
        <v>54</v>
      </c>
      <c r="F28" s="74" t="s">
        <v>70</v>
      </c>
      <c r="G28" s="74" t="s">
        <v>18</v>
      </c>
      <c r="H28" s="40">
        <v>26400000</v>
      </c>
      <c r="I28" s="32">
        <v>26400000</v>
      </c>
      <c r="J28" s="34" t="s">
        <v>11</v>
      </c>
      <c r="K28" s="34" t="s">
        <v>22</v>
      </c>
      <c r="L28" s="34" t="s">
        <v>60</v>
      </c>
    </row>
    <row r="29" spans="1:12" ht="78.75" x14ac:dyDescent="0.25">
      <c r="A29" s="65"/>
      <c r="B29" s="74">
        <v>80111601</v>
      </c>
      <c r="C29" s="36" t="s">
        <v>73</v>
      </c>
      <c r="D29" s="34" t="s">
        <v>58</v>
      </c>
      <c r="E29" s="74" t="s">
        <v>54</v>
      </c>
      <c r="F29" s="74" t="s">
        <v>70</v>
      </c>
      <c r="G29" s="74" t="s">
        <v>18</v>
      </c>
      <c r="H29" s="40">
        <v>26400000</v>
      </c>
      <c r="I29" s="32">
        <v>26400000</v>
      </c>
      <c r="J29" s="34" t="s">
        <v>11</v>
      </c>
      <c r="K29" s="34" t="s">
        <v>22</v>
      </c>
      <c r="L29" s="34" t="s">
        <v>60</v>
      </c>
    </row>
    <row r="30" spans="1:12" ht="63" x14ac:dyDescent="0.25">
      <c r="A30" s="65"/>
      <c r="B30" s="74">
        <v>80111604</v>
      </c>
      <c r="C30" s="36" t="s">
        <v>74</v>
      </c>
      <c r="D30" s="34" t="s">
        <v>58</v>
      </c>
      <c r="E30" s="74" t="s">
        <v>54</v>
      </c>
      <c r="F30" s="74" t="s">
        <v>70</v>
      </c>
      <c r="G30" s="74" t="s">
        <v>18</v>
      </c>
      <c r="H30" s="40">
        <v>20400000</v>
      </c>
      <c r="I30" s="32">
        <v>20400000</v>
      </c>
      <c r="J30" s="34" t="s">
        <v>11</v>
      </c>
      <c r="K30" s="34" t="s">
        <v>22</v>
      </c>
      <c r="L30" s="34" t="s">
        <v>60</v>
      </c>
    </row>
    <row r="31" spans="1:12" ht="63" x14ac:dyDescent="0.25">
      <c r="A31" s="65"/>
      <c r="B31" s="74">
        <v>80111601</v>
      </c>
      <c r="C31" s="36" t="s">
        <v>75</v>
      </c>
      <c r="D31" s="34" t="s">
        <v>58</v>
      </c>
      <c r="E31" s="74" t="s">
        <v>54</v>
      </c>
      <c r="F31" s="74" t="s">
        <v>59</v>
      </c>
      <c r="G31" s="74" t="s">
        <v>18</v>
      </c>
      <c r="H31" s="40">
        <v>14400000</v>
      </c>
      <c r="I31" s="32">
        <v>14400000</v>
      </c>
      <c r="J31" s="34" t="s">
        <v>11</v>
      </c>
      <c r="K31" s="34" t="s">
        <v>22</v>
      </c>
      <c r="L31" s="34" t="s">
        <v>60</v>
      </c>
    </row>
    <row r="32" spans="1:12" ht="110.25" x14ac:dyDescent="0.25">
      <c r="A32" s="65"/>
      <c r="B32" s="74">
        <v>80111601</v>
      </c>
      <c r="C32" s="36" t="s">
        <v>76</v>
      </c>
      <c r="D32" s="34" t="s">
        <v>58</v>
      </c>
      <c r="E32" s="74" t="s">
        <v>54</v>
      </c>
      <c r="F32" s="74" t="s">
        <v>59</v>
      </c>
      <c r="G32" s="74" t="s">
        <v>18</v>
      </c>
      <c r="H32" s="40">
        <v>18000000</v>
      </c>
      <c r="I32" s="32">
        <v>18000000</v>
      </c>
      <c r="J32" s="34" t="s">
        <v>11</v>
      </c>
      <c r="K32" s="34" t="s">
        <v>22</v>
      </c>
      <c r="L32" s="34" t="s">
        <v>60</v>
      </c>
    </row>
    <row r="33" spans="1:12" ht="94.5" x14ac:dyDescent="0.25">
      <c r="A33" s="65"/>
      <c r="B33" s="74">
        <v>80111601</v>
      </c>
      <c r="C33" s="43" t="s">
        <v>77</v>
      </c>
      <c r="D33" s="34" t="s">
        <v>58</v>
      </c>
      <c r="E33" s="74" t="s">
        <v>54</v>
      </c>
      <c r="F33" s="74" t="s">
        <v>59</v>
      </c>
      <c r="G33" s="74" t="s">
        <v>18</v>
      </c>
      <c r="H33" s="40">
        <v>18000000</v>
      </c>
      <c r="I33" s="32">
        <v>18000000</v>
      </c>
      <c r="J33" s="34" t="s">
        <v>11</v>
      </c>
      <c r="K33" s="34" t="s">
        <v>22</v>
      </c>
      <c r="L33" s="34" t="s">
        <v>60</v>
      </c>
    </row>
    <row r="34" spans="1:12" ht="94.5" x14ac:dyDescent="0.25">
      <c r="A34" s="65"/>
      <c r="B34" s="74">
        <v>80111601</v>
      </c>
      <c r="C34" s="36" t="s">
        <v>78</v>
      </c>
      <c r="D34" s="34" t="s">
        <v>58</v>
      </c>
      <c r="E34" s="74" t="s">
        <v>54</v>
      </c>
      <c r="F34" s="74" t="s">
        <v>59</v>
      </c>
      <c r="G34" s="74" t="s">
        <v>18</v>
      </c>
      <c r="H34" s="40">
        <v>24000000</v>
      </c>
      <c r="I34" s="32">
        <v>24000000</v>
      </c>
      <c r="J34" s="34" t="s">
        <v>11</v>
      </c>
      <c r="K34" s="34" t="s">
        <v>22</v>
      </c>
      <c r="L34" s="34" t="s">
        <v>60</v>
      </c>
    </row>
    <row r="35" spans="1:12" ht="110.25" x14ac:dyDescent="0.25">
      <c r="A35" s="65"/>
      <c r="B35" s="74">
        <v>80111601</v>
      </c>
      <c r="C35" s="43" t="s">
        <v>79</v>
      </c>
      <c r="D35" s="34" t="s">
        <v>58</v>
      </c>
      <c r="E35" s="74" t="s">
        <v>54</v>
      </c>
      <c r="F35" s="74" t="s">
        <v>59</v>
      </c>
      <c r="G35" s="74" t="s">
        <v>18</v>
      </c>
      <c r="H35" s="40">
        <v>14400000</v>
      </c>
      <c r="I35" s="32">
        <v>14400000</v>
      </c>
      <c r="J35" s="34" t="s">
        <v>11</v>
      </c>
      <c r="K35" s="34" t="s">
        <v>22</v>
      </c>
      <c r="L35" s="34" t="s">
        <v>60</v>
      </c>
    </row>
    <row r="36" spans="1:12" ht="78.75" x14ac:dyDescent="0.25">
      <c r="A36" s="65"/>
      <c r="B36" s="74">
        <v>80111601</v>
      </c>
      <c r="C36" s="36" t="s">
        <v>80</v>
      </c>
      <c r="D36" s="74" t="s">
        <v>58</v>
      </c>
      <c r="E36" s="74" t="s">
        <v>54</v>
      </c>
      <c r="F36" s="74" t="s">
        <v>59</v>
      </c>
      <c r="G36" s="74" t="s">
        <v>18</v>
      </c>
      <c r="H36" s="40">
        <v>26400000</v>
      </c>
      <c r="I36" s="32">
        <v>26400000</v>
      </c>
      <c r="J36" s="34" t="s">
        <v>11</v>
      </c>
      <c r="K36" s="34" t="s">
        <v>22</v>
      </c>
      <c r="L36" s="34" t="s">
        <v>60</v>
      </c>
    </row>
    <row r="37" spans="1:12" ht="63" x14ac:dyDescent="0.25">
      <c r="A37" s="65"/>
      <c r="B37" s="74">
        <v>80111601</v>
      </c>
      <c r="C37" s="36" t="s">
        <v>81</v>
      </c>
      <c r="D37" s="74" t="s">
        <v>58</v>
      </c>
      <c r="E37" s="74" t="s">
        <v>54</v>
      </c>
      <c r="F37" s="74" t="s">
        <v>59</v>
      </c>
      <c r="G37" s="74" t="s">
        <v>18</v>
      </c>
      <c r="H37" s="40">
        <v>32400000</v>
      </c>
      <c r="I37" s="32">
        <v>32400000</v>
      </c>
      <c r="J37" s="34" t="s">
        <v>11</v>
      </c>
      <c r="K37" s="34" t="s">
        <v>22</v>
      </c>
      <c r="L37" s="34" t="s">
        <v>60</v>
      </c>
    </row>
    <row r="38" spans="1:12" ht="78.75" x14ac:dyDescent="0.25">
      <c r="A38" s="65"/>
      <c r="B38" s="74">
        <v>80111601</v>
      </c>
      <c r="C38" s="36" t="s">
        <v>82</v>
      </c>
      <c r="D38" s="74" t="s">
        <v>58</v>
      </c>
      <c r="E38" s="74" t="s">
        <v>54</v>
      </c>
      <c r="F38" s="74" t="s">
        <v>48</v>
      </c>
      <c r="G38" s="74" t="s">
        <v>18</v>
      </c>
      <c r="H38" s="40">
        <v>14400000</v>
      </c>
      <c r="I38" s="32">
        <v>14400000</v>
      </c>
      <c r="J38" s="34" t="s">
        <v>11</v>
      </c>
      <c r="K38" s="34" t="s">
        <v>22</v>
      </c>
      <c r="L38" s="34" t="s">
        <v>60</v>
      </c>
    </row>
    <row r="39" spans="1:12" ht="94.5" x14ac:dyDescent="0.25">
      <c r="A39" s="65"/>
      <c r="B39" s="74">
        <v>80111601</v>
      </c>
      <c r="C39" s="36" t="s">
        <v>83</v>
      </c>
      <c r="D39" s="74" t="s">
        <v>58</v>
      </c>
      <c r="E39" s="74" t="s">
        <v>54</v>
      </c>
      <c r="F39" s="74" t="s">
        <v>48</v>
      </c>
      <c r="G39" s="74" t="s">
        <v>18</v>
      </c>
      <c r="H39" s="40">
        <v>26400000</v>
      </c>
      <c r="I39" s="32">
        <v>26400000</v>
      </c>
      <c r="J39" s="34" t="s">
        <v>11</v>
      </c>
      <c r="K39" s="34" t="s">
        <v>22</v>
      </c>
      <c r="L39" s="34" t="s">
        <v>60</v>
      </c>
    </row>
    <row r="40" spans="1:12" ht="94.5" x14ac:dyDescent="0.25">
      <c r="A40" s="65"/>
      <c r="B40" s="74">
        <v>80111604</v>
      </c>
      <c r="C40" s="36" t="s">
        <v>84</v>
      </c>
      <c r="D40" s="74" t="s">
        <v>58</v>
      </c>
      <c r="E40" s="74" t="s">
        <v>54</v>
      </c>
      <c r="F40" s="74" t="s">
        <v>59</v>
      </c>
      <c r="G40" s="74" t="s">
        <v>18</v>
      </c>
      <c r="H40" s="40">
        <v>18000000</v>
      </c>
      <c r="I40" s="32">
        <v>18000000</v>
      </c>
      <c r="J40" s="34" t="s">
        <v>11</v>
      </c>
      <c r="K40" s="34" t="s">
        <v>22</v>
      </c>
      <c r="L40" s="34" t="s">
        <v>60</v>
      </c>
    </row>
    <row r="41" spans="1:12" ht="141.75" x14ac:dyDescent="0.25">
      <c r="A41" s="65"/>
      <c r="B41" s="74">
        <v>80111601</v>
      </c>
      <c r="C41" s="43" t="s">
        <v>85</v>
      </c>
      <c r="D41" s="74" t="s">
        <v>58</v>
      </c>
      <c r="E41" s="74" t="s">
        <v>54</v>
      </c>
      <c r="F41" s="74" t="s">
        <v>59</v>
      </c>
      <c r="G41" s="74" t="s">
        <v>18</v>
      </c>
      <c r="H41" s="40">
        <v>38400000</v>
      </c>
      <c r="I41" s="32">
        <v>38400000</v>
      </c>
      <c r="J41" s="34" t="s">
        <v>11</v>
      </c>
      <c r="K41" s="34" t="s">
        <v>22</v>
      </c>
      <c r="L41" s="34" t="s">
        <v>60</v>
      </c>
    </row>
    <row r="42" spans="1:12" ht="63" x14ac:dyDescent="0.25">
      <c r="A42" s="65"/>
      <c r="B42" s="74">
        <v>80111601</v>
      </c>
      <c r="C42" s="36" t="s">
        <v>86</v>
      </c>
      <c r="D42" s="74" t="s">
        <v>58</v>
      </c>
      <c r="E42" s="74" t="s">
        <v>54</v>
      </c>
      <c r="F42" s="74" t="s">
        <v>59</v>
      </c>
      <c r="G42" s="74" t="s">
        <v>18</v>
      </c>
      <c r="H42" s="40">
        <v>26400000</v>
      </c>
      <c r="I42" s="32">
        <v>26400000</v>
      </c>
      <c r="J42" s="34" t="s">
        <v>11</v>
      </c>
      <c r="K42" s="34" t="s">
        <v>22</v>
      </c>
      <c r="L42" s="34" t="s">
        <v>60</v>
      </c>
    </row>
    <row r="43" spans="1:12" ht="78.75" x14ac:dyDescent="0.25">
      <c r="A43" s="65"/>
      <c r="B43" s="74">
        <v>80111601</v>
      </c>
      <c r="C43" s="36" t="s">
        <v>87</v>
      </c>
      <c r="D43" s="74" t="s">
        <v>58</v>
      </c>
      <c r="E43" s="74" t="s">
        <v>54</v>
      </c>
      <c r="F43" s="74" t="s">
        <v>59</v>
      </c>
      <c r="G43" s="74" t="s">
        <v>18</v>
      </c>
      <c r="H43" s="40">
        <v>20400000</v>
      </c>
      <c r="I43" s="32">
        <v>20400000</v>
      </c>
      <c r="J43" s="34" t="s">
        <v>11</v>
      </c>
      <c r="K43" s="34" t="s">
        <v>22</v>
      </c>
      <c r="L43" s="34" t="s">
        <v>60</v>
      </c>
    </row>
    <row r="44" spans="1:12" ht="94.5" x14ac:dyDescent="0.25">
      <c r="A44" s="65"/>
      <c r="B44" s="74">
        <v>80111601</v>
      </c>
      <c r="C44" s="76" t="s">
        <v>88</v>
      </c>
      <c r="D44" s="74" t="s">
        <v>58</v>
      </c>
      <c r="E44" s="74" t="s">
        <v>54</v>
      </c>
      <c r="F44" s="74" t="s">
        <v>59</v>
      </c>
      <c r="G44" s="74" t="s">
        <v>18</v>
      </c>
      <c r="H44" s="40">
        <v>20400000</v>
      </c>
      <c r="I44" s="32">
        <v>20400000</v>
      </c>
      <c r="J44" s="34" t="s">
        <v>11</v>
      </c>
      <c r="K44" s="34" t="s">
        <v>22</v>
      </c>
      <c r="L44" s="34" t="s">
        <v>60</v>
      </c>
    </row>
    <row r="45" spans="1:12" ht="94.5" x14ac:dyDescent="0.25">
      <c r="A45" s="65"/>
      <c r="B45" s="74">
        <v>80111601</v>
      </c>
      <c r="C45" s="36" t="s">
        <v>89</v>
      </c>
      <c r="D45" s="74" t="s">
        <v>58</v>
      </c>
      <c r="E45" s="74" t="s">
        <v>54</v>
      </c>
      <c r="F45" s="74" t="s">
        <v>59</v>
      </c>
      <c r="G45" s="74" t="s">
        <v>18</v>
      </c>
      <c r="H45" s="40">
        <v>14400000</v>
      </c>
      <c r="I45" s="32">
        <v>14400000</v>
      </c>
      <c r="J45" s="34" t="s">
        <v>11</v>
      </c>
      <c r="K45" s="34" t="s">
        <v>22</v>
      </c>
      <c r="L45" s="34" t="s">
        <v>60</v>
      </c>
    </row>
    <row r="46" spans="1:12" ht="94.5" x14ac:dyDescent="0.25">
      <c r="A46" s="65"/>
      <c r="B46" s="74">
        <v>80111601</v>
      </c>
      <c r="C46" s="36" t="s">
        <v>90</v>
      </c>
      <c r="D46" s="74" t="s">
        <v>58</v>
      </c>
      <c r="E46" s="74" t="s">
        <v>54</v>
      </c>
      <c r="F46" s="74" t="s">
        <v>59</v>
      </c>
      <c r="G46" s="74" t="s">
        <v>18</v>
      </c>
      <c r="H46" s="40">
        <v>18000000</v>
      </c>
      <c r="I46" s="32">
        <v>18000000</v>
      </c>
      <c r="J46" s="34" t="s">
        <v>11</v>
      </c>
      <c r="K46" s="34" t="s">
        <v>22</v>
      </c>
      <c r="L46" s="34" t="s">
        <v>60</v>
      </c>
    </row>
    <row r="47" spans="1:12" ht="63" x14ac:dyDescent="0.25">
      <c r="A47" s="65"/>
      <c r="B47" s="74">
        <v>80111601</v>
      </c>
      <c r="C47" s="36" t="s">
        <v>91</v>
      </c>
      <c r="D47" s="74" t="s">
        <v>58</v>
      </c>
      <c r="E47" s="74" t="s">
        <v>54</v>
      </c>
      <c r="F47" s="74" t="s">
        <v>59</v>
      </c>
      <c r="G47" s="74" t="s">
        <v>18</v>
      </c>
      <c r="H47" s="40">
        <v>26400000</v>
      </c>
      <c r="I47" s="32">
        <v>26400000</v>
      </c>
      <c r="J47" s="34" t="s">
        <v>11</v>
      </c>
      <c r="K47" s="34" t="s">
        <v>22</v>
      </c>
      <c r="L47" s="34" t="s">
        <v>60</v>
      </c>
    </row>
    <row r="48" spans="1:12" ht="78.75" x14ac:dyDescent="0.25">
      <c r="A48" s="65"/>
      <c r="B48" s="74">
        <v>80111604</v>
      </c>
      <c r="C48" s="36" t="s">
        <v>92</v>
      </c>
      <c r="D48" s="74" t="s">
        <v>58</v>
      </c>
      <c r="E48" s="74" t="s">
        <v>54</v>
      </c>
      <c r="F48" s="74" t="s">
        <v>70</v>
      </c>
      <c r="G48" s="74" t="s">
        <v>18</v>
      </c>
      <c r="H48" s="40">
        <v>18000000</v>
      </c>
      <c r="I48" s="32">
        <v>18000000</v>
      </c>
      <c r="J48" s="34" t="s">
        <v>11</v>
      </c>
      <c r="K48" s="34" t="s">
        <v>22</v>
      </c>
      <c r="L48" s="34" t="s">
        <v>60</v>
      </c>
    </row>
    <row r="49" spans="1:12" ht="78.75" x14ac:dyDescent="0.25">
      <c r="A49" s="65"/>
      <c r="B49" s="74">
        <v>80111604</v>
      </c>
      <c r="C49" s="36" t="s">
        <v>93</v>
      </c>
      <c r="D49" s="74" t="s">
        <v>58</v>
      </c>
      <c r="E49" s="74" t="s">
        <v>54</v>
      </c>
      <c r="F49" s="74" t="s">
        <v>70</v>
      </c>
      <c r="G49" s="74" t="s">
        <v>18</v>
      </c>
      <c r="H49" s="40">
        <v>18000000</v>
      </c>
      <c r="I49" s="32">
        <v>18000000</v>
      </c>
      <c r="J49" s="34" t="s">
        <v>11</v>
      </c>
      <c r="K49" s="34" t="s">
        <v>22</v>
      </c>
      <c r="L49" s="34" t="s">
        <v>60</v>
      </c>
    </row>
    <row r="50" spans="1:12" ht="63" x14ac:dyDescent="0.25">
      <c r="A50" s="65"/>
      <c r="B50" s="74">
        <v>80111601</v>
      </c>
      <c r="C50" s="36" t="s">
        <v>94</v>
      </c>
      <c r="D50" s="74" t="s">
        <v>58</v>
      </c>
      <c r="E50" s="74" t="s">
        <v>54</v>
      </c>
      <c r="F50" s="74" t="s">
        <v>70</v>
      </c>
      <c r="G50" s="74" t="s">
        <v>18</v>
      </c>
      <c r="H50" s="40">
        <v>14400000</v>
      </c>
      <c r="I50" s="32">
        <v>14400000</v>
      </c>
      <c r="J50" s="34" t="s">
        <v>11</v>
      </c>
      <c r="K50" s="34" t="s">
        <v>22</v>
      </c>
      <c r="L50" s="34" t="s">
        <v>60</v>
      </c>
    </row>
    <row r="51" spans="1:12" ht="78.75" x14ac:dyDescent="0.25">
      <c r="A51" s="65"/>
      <c r="B51" s="74">
        <v>80111601</v>
      </c>
      <c r="C51" s="36" t="s">
        <v>95</v>
      </c>
      <c r="D51" s="74" t="s">
        <v>58</v>
      </c>
      <c r="E51" s="74" t="s">
        <v>54</v>
      </c>
      <c r="F51" s="74" t="s">
        <v>70</v>
      </c>
      <c r="G51" s="74" t="s">
        <v>18</v>
      </c>
      <c r="H51" s="40">
        <v>14400000</v>
      </c>
      <c r="I51" s="32">
        <v>14400000</v>
      </c>
      <c r="J51" s="34" t="s">
        <v>11</v>
      </c>
      <c r="K51" s="34" t="s">
        <v>22</v>
      </c>
      <c r="L51" s="34" t="s">
        <v>60</v>
      </c>
    </row>
    <row r="52" spans="1:12" ht="63" x14ac:dyDescent="0.25">
      <c r="A52" s="65"/>
      <c r="B52" s="74">
        <v>80111601</v>
      </c>
      <c r="C52" s="36" t="s">
        <v>96</v>
      </c>
      <c r="D52" s="74" t="s">
        <v>58</v>
      </c>
      <c r="E52" s="74" t="s">
        <v>54</v>
      </c>
      <c r="F52" s="74" t="s">
        <v>70</v>
      </c>
      <c r="G52" s="74" t="s">
        <v>18</v>
      </c>
      <c r="H52" s="40">
        <v>26400000</v>
      </c>
      <c r="I52" s="32">
        <v>26400000</v>
      </c>
      <c r="J52" s="34" t="s">
        <v>11</v>
      </c>
      <c r="K52" s="34" t="s">
        <v>22</v>
      </c>
      <c r="L52" s="34" t="s">
        <v>60</v>
      </c>
    </row>
    <row r="53" spans="1:12" ht="63" x14ac:dyDescent="0.25">
      <c r="A53" s="65"/>
      <c r="B53" s="74">
        <v>80111601</v>
      </c>
      <c r="C53" s="36" t="s">
        <v>97</v>
      </c>
      <c r="D53" s="74" t="s">
        <v>58</v>
      </c>
      <c r="E53" s="74" t="s">
        <v>54</v>
      </c>
      <c r="F53" s="74" t="s">
        <v>70</v>
      </c>
      <c r="G53" s="74" t="s">
        <v>18</v>
      </c>
      <c r="H53" s="40">
        <v>20400000</v>
      </c>
      <c r="I53" s="32">
        <v>20400000</v>
      </c>
      <c r="J53" s="34" t="s">
        <v>11</v>
      </c>
      <c r="K53" s="34" t="s">
        <v>22</v>
      </c>
      <c r="L53" s="34" t="s">
        <v>60</v>
      </c>
    </row>
    <row r="54" spans="1:12" ht="63" x14ac:dyDescent="0.25">
      <c r="A54" s="65"/>
      <c r="B54" s="74">
        <v>80111601</v>
      </c>
      <c r="C54" s="36" t="s">
        <v>98</v>
      </c>
      <c r="D54" s="74" t="s">
        <v>58</v>
      </c>
      <c r="E54" s="74" t="s">
        <v>54</v>
      </c>
      <c r="F54" s="74" t="s">
        <v>70</v>
      </c>
      <c r="G54" s="74" t="s">
        <v>99</v>
      </c>
      <c r="H54" s="40">
        <v>26400000</v>
      </c>
      <c r="I54" s="32">
        <v>26400000</v>
      </c>
      <c r="J54" s="34" t="s">
        <v>11</v>
      </c>
      <c r="K54" s="34" t="s">
        <v>22</v>
      </c>
      <c r="L54" s="34" t="s">
        <v>60</v>
      </c>
    </row>
    <row r="55" spans="1:12" ht="126" x14ac:dyDescent="0.25">
      <c r="A55" s="65"/>
      <c r="B55" s="74">
        <v>80111601</v>
      </c>
      <c r="C55" s="36" t="s">
        <v>100</v>
      </c>
      <c r="D55" s="74" t="s">
        <v>58</v>
      </c>
      <c r="E55" s="74" t="s">
        <v>54</v>
      </c>
      <c r="F55" s="74" t="s">
        <v>70</v>
      </c>
      <c r="G55" s="74" t="s">
        <v>99</v>
      </c>
      <c r="H55" s="40">
        <v>20400000</v>
      </c>
      <c r="I55" s="32">
        <v>20400000</v>
      </c>
      <c r="J55" s="34" t="s">
        <v>11</v>
      </c>
      <c r="K55" s="34" t="s">
        <v>22</v>
      </c>
      <c r="L55" s="34" t="s">
        <v>60</v>
      </c>
    </row>
    <row r="56" spans="1:12" ht="63" x14ac:dyDescent="0.25">
      <c r="A56" s="65"/>
      <c r="B56" s="74">
        <v>80111601</v>
      </c>
      <c r="C56" s="36" t="s">
        <v>101</v>
      </c>
      <c r="D56" s="74" t="s">
        <v>58</v>
      </c>
      <c r="E56" s="74" t="s">
        <v>54</v>
      </c>
      <c r="F56" s="74" t="s">
        <v>70</v>
      </c>
      <c r="G56" s="74" t="s">
        <v>99</v>
      </c>
      <c r="H56" s="40">
        <v>20400000</v>
      </c>
      <c r="I56" s="32">
        <v>20400000</v>
      </c>
      <c r="J56" s="34" t="s">
        <v>11</v>
      </c>
      <c r="K56" s="34" t="s">
        <v>22</v>
      </c>
      <c r="L56" s="34" t="s">
        <v>60</v>
      </c>
    </row>
    <row r="57" spans="1:12" ht="63" x14ac:dyDescent="0.25">
      <c r="A57" s="65"/>
      <c r="B57" s="74">
        <v>80111601</v>
      </c>
      <c r="C57" s="36" t="s">
        <v>102</v>
      </c>
      <c r="D57" s="74" t="s">
        <v>58</v>
      </c>
      <c r="E57" s="74" t="s">
        <v>54</v>
      </c>
      <c r="F57" s="74" t="s">
        <v>70</v>
      </c>
      <c r="G57" s="74" t="s">
        <v>99</v>
      </c>
      <c r="H57" s="40">
        <v>20400000</v>
      </c>
      <c r="I57" s="32">
        <v>20400000</v>
      </c>
      <c r="J57" s="34" t="s">
        <v>11</v>
      </c>
      <c r="K57" s="34" t="s">
        <v>22</v>
      </c>
      <c r="L57" s="34" t="s">
        <v>60</v>
      </c>
    </row>
    <row r="58" spans="1:12" ht="110.25" x14ac:dyDescent="0.25">
      <c r="A58" s="65"/>
      <c r="B58" s="74">
        <v>55121502</v>
      </c>
      <c r="C58" s="36" t="s">
        <v>103</v>
      </c>
      <c r="D58" s="74" t="s">
        <v>104</v>
      </c>
      <c r="E58" s="74" t="s">
        <v>17</v>
      </c>
      <c r="F58" s="74" t="s">
        <v>105</v>
      </c>
      <c r="G58" s="74" t="s">
        <v>99</v>
      </c>
      <c r="H58" s="27">
        <v>56636997</v>
      </c>
      <c r="I58" s="32">
        <v>56636997</v>
      </c>
      <c r="J58" s="34" t="s">
        <v>11</v>
      </c>
      <c r="K58" s="34" t="s">
        <v>22</v>
      </c>
      <c r="L58" s="34" t="s">
        <v>60</v>
      </c>
    </row>
    <row r="59" spans="1:12" ht="94.5" x14ac:dyDescent="0.25">
      <c r="A59" s="65"/>
      <c r="B59" s="74">
        <v>80111607</v>
      </c>
      <c r="C59" s="36" t="s">
        <v>106</v>
      </c>
      <c r="D59" s="74" t="s">
        <v>58</v>
      </c>
      <c r="E59" s="74" t="s">
        <v>54</v>
      </c>
      <c r="F59" s="74" t="s">
        <v>70</v>
      </c>
      <c r="G59" s="74" t="s">
        <v>99</v>
      </c>
      <c r="H59" s="40">
        <v>26400000</v>
      </c>
      <c r="I59" s="32">
        <v>26400000</v>
      </c>
      <c r="J59" s="34" t="s">
        <v>11</v>
      </c>
      <c r="K59" s="34" t="s">
        <v>22</v>
      </c>
      <c r="L59" s="34" t="s">
        <v>60</v>
      </c>
    </row>
    <row r="60" spans="1:12" ht="94.5" x14ac:dyDescent="0.25">
      <c r="A60" s="65"/>
      <c r="B60" s="74">
        <v>81112205</v>
      </c>
      <c r="C60" s="36" t="s">
        <v>107</v>
      </c>
      <c r="D60" s="74" t="s">
        <v>58</v>
      </c>
      <c r="E60" s="74" t="s">
        <v>54</v>
      </c>
      <c r="F60" s="74" t="s">
        <v>70</v>
      </c>
      <c r="G60" s="74" t="s">
        <v>99</v>
      </c>
      <c r="H60" s="40">
        <v>26400000</v>
      </c>
      <c r="I60" s="32">
        <v>26400000</v>
      </c>
      <c r="J60" s="34" t="s">
        <v>11</v>
      </c>
      <c r="K60" s="34" t="s">
        <v>22</v>
      </c>
      <c r="L60" s="34" t="s">
        <v>60</v>
      </c>
    </row>
    <row r="61" spans="1:12" ht="173.25" x14ac:dyDescent="0.25">
      <c r="A61" s="65"/>
      <c r="B61" s="74">
        <v>81112001</v>
      </c>
      <c r="C61" s="36" t="s">
        <v>108</v>
      </c>
      <c r="D61" s="74" t="s">
        <v>46</v>
      </c>
      <c r="E61" s="74" t="s">
        <v>50</v>
      </c>
      <c r="F61" s="74" t="s">
        <v>59</v>
      </c>
      <c r="G61" s="74" t="s">
        <v>99</v>
      </c>
      <c r="H61" s="40">
        <v>120000000</v>
      </c>
      <c r="I61" s="32">
        <v>120000000</v>
      </c>
      <c r="J61" s="34" t="s">
        <v>11</v>
      </c>
      <c r="K61" s="34" t="s">
        <v>22</v>
      </c>
      <c r="L61" s="34" t="s">
        <v>60</v>
      </c>
    </row>
    <row r="62" spans="1:12" ht="78.75" x14ac:dyDescent="0.25">
      <c r="A62" s="65"/>
      <c r="B62" s="74" t="s">
        <v>109</v>
      </c>
      <c r="C62" s="36" t="s">
        <v>110</v>
      </c>
      <c r="D62" s="74" t="s">
        <v>53</v>
      </c>
      <c r="E62" s="74" t="s">
        <v>49</v>
      </c>
      <c r="F62" s="74" t="str">
        <f>+F61</f>
        <v>PRESTACION DE SERVICIOS</v>
      </c>
      <c r="G62" s="74" t="s">
        <v>99</v>
      </c>
      <c r="H62" s="27">
        <v>52883820</v>
      </c>
      <c r="I62" s="32">
        <v>52883820</v>
      </c>
      <c r="J62" s="34" t="s">
        <v>11</v>
      </c>
      <c r="K62" s="34" t="s">
        <v>22</v>
      </c>
      <c r="L62" s="34" t="s">
        <v>60</v>
      </c>
    </row>
    <row r="63" spans="1:12" ht="94.5" x14ac:dyDescent="0.25">
      <c r="A63" s="65"/>
      <c r="B63" s="74">
        <v>78111808</v>
      </c>
      <c r="C63" s="36" t="s">
        <v>111</v>
      </c>
      <c r="D63" s="74" t="s">
        <v>58</v>
      </c>
      <c r="E63" s="74" t="s">
        <v>54</v>
      </c>
      <c r="F63" s="74" t="s">
        <v>112</v>
      </c>
      <c r="G63" s="74" t="s">
        <v>99</v>
      </c>
      <c r="H63" s="27">
        <v>75000000</v>
      </c>
      <c r="I63" s="32">
        <v>75000000</v>
      </c>
      <c r="J63" s="34" t="s">
        <v>11</v>
      </c>
      <c r="K63" s="34" t="s">
        <v>22</v>
      </c>
      <c r="L63" s="34" t="s">
        <v>60</v>
      </c>
    </row>
    <row r="64" spans="1:12" ht="94.5" x14ac:dyDescent="0.25">
      <c r="A64" s="65"/>
      <c r="B64" s="74">
        <v>86101705</v>
      </c>
      <c r="C64" s="36" t="s">
        <v>113</v>
      </c>
      <c r="D64" s="74" t="s">
        <v>58</v>
      </c>
      <c r="E64" s="74" t="str">
        <f>+E62</f>
        <v>6 MESES</v>
      </c>
      <c r="F64" s="74" t="str">
        <f>+F63</f>
        <v>PRESTACION SERVICIOS</v>
      </c>
      <c r="G64" s="74" t="s">
        <v>99</v>
      </c>
      <c r="H64" s="27">
        <v>42000000</v>
      </c>
      <c r="I64" s="32">
        <v>42000000</v>
      </c>
      <c r="J64" s="34" t="s">
        <v>11</v>
      </c>
      <c r="K64" s="34" t="s">
        <v>22</v>
      </c>
      <c r="L64" s="34" t="s">
        <v>60</v>
      </c>
    </row>
    <row r="65" spans="1:12" ht="96" customHeight="1" x14ac:dyDescent="0.25">
      <c r="A65" s="65"/>
      <c r="B65" s="74">
        <v>80131502</v>
      </c>
      <c r="C65" s="36" t="s">
        <v>114</v>
      </c>
      <c r="D65" s="74" t="s">
        <v>58</v>
      </c>
      <c r="E65" s="74" t="s">
        <v>54</v>
      </c>
      <c r="F65" s="74" t="s">
        <v>115</v>
      </c>
      <c r="G65" s="74" t="s">
        <v>99</v>
      </c>
      <c r="H65" s="40">
        <v>9000000</v>
      </c>
      <c r="I65" s="32">
        <v>9000000</v>
      </c>
      <c r="J65" s="34" t="s">
        <v>11</v>
      </c>
      <c r="K65" s="34" t="s">
        <v>22</v>
      </c>
      <c r="L65" s="34" t="s">
        <v>60</v>
      </c>
    </row>
    <row r="66" spans="1:12" ht="94.5" x14ac:dyDescent="0.25">
      <c r="A66" s="65"/>
      <c r="B66" s="74">
        <v>80131502</v>
      </c>
      <c r="C66" s="36" t="s">
        <v>116</v>
      </c>
      <c r="D66" s="74" t="s">
        <v>58</v>
      </c>
      <c r="E66" s="74" t="s">
        <v>54</v>
      </c>
      <c r="F66" s="74" t="s">
        <v>115</v>
      </c>
      <c r="G66" s="74" t="s">
        <v>99</v>
      </c>
      <c r="H66" s="40">
        <v>10200000</v>
      </c>
      <c r="I66" s="32">
        <v>10200000</v>
      </c>
      <c r="J66" s="34" t="s">
        <v>11</v>
      </c>
      <c r="K66" s="34" t="s">
        <v>22</v>
      </c>
      <c r="L66" s="34" t="s">
        <v>60</v>
      </c>
    </row>
    <row r="67" spans="1:12" ht="78.75" x14ac:dyDescent="0.25">
      <c r="A67" s="65"/>
      <c r="B67" s="74">
        <v>80131502</v>
      </c>
      <c r="C67" s="36" t="s">
        <v>117</v>
      </c>
      <c r="D67" s="74" t="s">
        <v>46</v>
      </c>
      <c r="E67" s="74" t="s">
        <v>47</v>
      </c>
      <c r="F67" s="74" t="s">
        <v>115</v>
      </c>
      <c r="G67" s="74" t="s">
        <v>99</v>
      </c>
      <c r="H67" s="40">
        <v>8400000</v>
      </c>
      <c r="I67" s="32">
        <v>8400000</v>
      </c>
      <c r="J67" s="34" t="s">
        <v>11</v>
      </c>
      <c r="K67" s="34" t="s">
        <v>22</v>
      </c>
      <c r="L67" s="34" t="s">
        <v>60</v>
      </c>
    </row>
    <row r="68" spans="1:12" ht="47.25" x14ac:dyDescent="0.25">
      <c r="A68" s="65"/>
      <c r="B68" s="74" t="s">
        <v>118</v>
      </c>
      <c r="C68" s="36" t="s">
        <v>119</v>
      </c>
      <c r="D68" s="74" t="s">
        <v>46</v>
      </c>
      <c r="E68" s="74" t="s">
        <v>50</v>
      </c>
      <c r="F68" s="74" t="str">
        <f>+F64</f>
        <v>PRESTACION SERVICIOS</v>
      </c>
      <c r="G68" s="74" t="s">
        <v>99</v>
      </c>
      <c r="H68" s="27">
        <v>36750000</v>
      </c>
      <c r="I68" s="32">
        <v>36750000</v>
      </c>
      <c r="J68" s="34" t="s">
        <v>11</v>
      </c>
      <c r="K68" s="34" t="s">
        <v>22</v>
      </c>
      <c r="L68" s="34" t="s">
        <v>60</v>
      </c>
    </row>
    <row r="69" spans="1:12" ht="110.25" x14ac:dyDescent="0.25">
      <c r="A69" s="65"/>
      <c r="B69" s="74" t="s">
        <v>120</v>
      </c>
      <c r="C69" s="36" t="s">
        <v>121</v>
      </c>
      <c r="D69" s="74" t="s">
        <v>104</v>
      </c>
      <c r="E69" s="74" t="s">
        <v>15</v>
      </c>
      <c r="F69" s="74" t="s">
        <v>122</v>
      </c>
      <c r="G69" s="74" t="s">
        <v>99</v>
      </c>
      <c r="H69" s="27">
        <v>41600000</v>
      </c>
      <c r="I69" s="32">
        <v>41600000</v>
      </c>
      <c r="J69" s="34" t="s">
        <v>11</v>
      </c>
      <c r="K69" s="34" t="s">
        <v>22</v>
      </c>
      <c r="L69" s="34" t="s">
        <v>60</v>
      </c>
    </row>
    <row r="70" spans="1:12" ht="47.25" x14ac:dyDescent="0.25">
      <c r="A70" s="65"/>
      <c r="B70" s="74">
        <v>80111601</v>
      </c>
      <c r="C70" s="42" t="s">
        <v>123</v>
      </c>
      <c r="D70" s="34" t="s">
        <v>46</v>
      </c>
      <c r="E70" s="74" t="s">
        <v>47</v>
      </c>
      <c r="F70" s="74" t="s">
        <v>59</v>
      </c>
      <c r="G70" s="74" t="s">
        <v>18</v>
      </c>
      <c r="H70" s="41">
        <f>1200000*11</f>
        <v>13200000</v>
      </c>
      <c r="I70" s="41">
        <f>1200000*11</f>
        <v>13200000</v>
      </c>
      <c r="J70" s="74"/>
      <c r="K70" s="74"/>
      <c r="L70" s="34" t="s">
        <v>60</v>
      </c>
    </row>
    <row r="71" spans="1:12" ht="47.25" x14ac:dyDescent="0.25">
      <c r="A71" s="65"/>
      <c r="B71" s="74">
        <v>80111601</v>
      </c>
      <c r="C71" s="42" t="s">
        <v>124</v>
      </c>
      <c r="D71" s="34" t="s">
        <v>46</v>
      </c>
      <c r="E71" s="74" t="s">
        <v>47</v>
      </c>
      <c r="F71" s="74" t="s">
        <v>59</v>
      </c>
      <c r="G71" s="74" t="s">
        <v>18</v>
      </c>
      <c r="H71" s="41">
        <f>1500000*11</f>
        <v>16500000</v>
      </c>
      <c r="I71" s="41">
        <f>1500000*11</f>
        <v>16500000</v>
      </c>
      <c r="J71" s="74"/>
      <c r="K71" s="74"/>
      <c r="L71" s="34" t="s">
        <v>60</v>
      </c>
    </row>
    <row r="72" spans="1:12" ht="63" x14ac:dyDescent="0.25">
      <c r="A72" s="65"/>
      <c r="B72" s="74">
        <v>80111601</v>
      </c>
      <c r="C72" s="36" t="s">
        <v>125</v>
      </c>
      <c r="D72" s="34" t="s">
        <v>46</v>
      </c>
      <c r="E72" s="74" t="s">
        <v>47</v>
      </c>
      <c r="F72" s="74" t="s">
        <v>59</v>
      </c>
      <c r="G72" s="74" t="s">
        <v>18</v>
      </c>
      <c r="H72" s="41">
        <f t="shared" ref="H72:I74" si="0">2200000*11</f>
        <v>24200000</v>
      </c>
      <c r="I72" s="41">
        <f t="shared" si="0"/>
        <v>24200000</v>
      </c>
      <c r="J72" s="74"/>
      <c r="K72" s="74"/>
      <c r="L72" s="34" t="s">
        <v>60</v>
      </c>
    </row>
    <row r="73" spans="1:12" ht="63" x14ac:dyDescent="0.25">
      <c r="A73" s="65"/>
      <c r="B73" s="74">
        <v>80111601</v>
      </c>
      <c r="C73" s="36" t="s">
        <v>125</v>
      </c>
      <c r="D73" s="34" t="s">
        <v>46</v>
      </c>
      <c r="E73" s="74" t="s">
        <v>47</v>
      </c>
      <c r="F73" s="74" t="s">
        <v>59</v>
      </c>
      <c r="G73" s="74" t="s">
        <v>18</v>
      </c>
      <c r="H73" s="41">
        <f t="shared" si="0"/>
        <v>24200000</v>
      </c>
      <c r="I73" s="41">
        <f t="shared" si="0"/>
        <v>24200000</v>
      </c>
      <c r="J73" s="74"/>
      <c r="K73" s="74"/>
      <c r="L73" s="34" t="s">
        <v>60</v>
      </c>
    </row>
    <row r="74" spans="1:12" ht="94.5" x14ac:dyDescent="0.25">
      <c r="A74" s="65"/>
      <c r="B74" s="74">
        <v>80111601</v>
      </c>
      <c r="C74" s="36" t="s">
        <v>126</v>
      </c>
      <c r="D74" s="34" t="s">
        <v>46</v>
      </c>
      <c r="E74" s="74" t="s">
        <v>47</v>
      </c>
      <c r="F74" s="74" t="s">
        <v>48</v>
      </c>
      <c r="G74" s="74" t="s">
        <v>18</v>
      </c>
      <c r="H74" s="41">
        <f t="shared" si="0"/>
        <v>24200000</v>
      </c>
      <c r="I74" s="41">
        <f t="shared" si="0"/>
        <v>24200000</v>
      </c>
      <c r="J74" s="74"/>
      <c r="K74" s="74"/>
      <c r="L74" s="34" t="s">
        <v>60</v>
      </c>
    </row>
    <row r="75" spans="1:12" ht="63" x14ac:dyDescent="0.25">
      <c r="A75" s="65"/>
      <c r="B75" s="74">
        <v>80111601</v>
      </c>
      <c r="C75" s="36" t="s">
        <v>91</v>
      </c>
      <c r="D75" s="74" t="s">
        <v>46</v>
      </c>
      <c r="E75" s="74" t="s">
        <v>47</v>
      </c>
      <c r="F75" s="74" t="s">
        <v>59</v>
      </c>
      <c r="G75" s="74" t="s">
        <v>18</v>
      </c>
      <c r="H75" s="41">
        <v>26400000</v>
      </c>
      <c r="I75" s="41">
        <v>26400000</v>
      </c>
      <c r="J75" s="74"/>
      <c r="K75" s="74"/>
      <c r="L75" s="34" t="s">
        <v>60</v>
      </c>
    </row>
    <row r="76" spans="1:12" ht="94.5" x14ac:dyDescent="0.25">
      <c r="A76" s="65"/>
      <c r="B76" s="74">
        <v>80111601</v>
      </c>
      <c r="C76" s="36" t="s">
        <v>127</v>
      </c>
      <c r="D76" s="74" t="s">
        <v>46</v>
      </c>
      <c r="E76" s="74" t="s">
        <v>47</v>
      </c>
      <c r="F76" s="74" t="s">
        <v>59</v>
      </c>
      <c r="G76" s="74" t="s">
        <v>18</v>
      </c>
      <c r="H76" s="41">
        <f>1200000*11</f>
        <v>13200000</v>
      </c>
      <c r="I76" s="41">
        <f>1200000*11</f>
        <v>13200000</v>
      </c>
      <c r="J76" s="74"/>
      <c r="K76" s="74"/>
      <c r="L76" s="34" t="s">
        <v>60</v>
      </c>
    </row>
    <row r="77" spans="1:12" ht="63" x14ac:dyDescent="0.25">
      <c r="A77" s="65"/>
      <c r="B77" s="34">
        <v>80111601</v>
      </c>
      <c r="C77" s="75" t="s">
        <v>57</v>
      </c>
      <c r="D77" s="34" t="s">
        <v>58</v>
      </c>
      <c r="E77" s="34" t="s">
        <v>47</v>
      </c>
      <c r="F77" s="34" t="s">
        <v>59</v>
      </c>
      <c r="G77" s="34" t="s">
        <v>18</v>
      </c>
      <c r="H77" s="41">
        <f>1200000*11</f>
        <v>13200000</v>
      </c>
      <c r="I77" s="41">
        <f>1200000*11</f>
        <v>13200000</v>
      </c>
      <c r="J77" s="34"/>
      <c r="K77" s="34"/>
      <c r="L77" s="34" t="s">
        <v>60</v>
      </c>
    </row>
    <row r="78" spans="1:12" ht="63" x14ac:dyDescent="0.25">
      <c r="A78" s="65"/>
      <c r="B78" s="74">
        <v>80111604</v>
      </c>
      <c r="C78" s="36" t="s">
        <v>61</v>
      </c>
      <c r="D78" s="34" t="s">
        <v>58</v>
      </c>
      <c r="E78" s="74" t="s">
        <v>47</v>
      </c>
      <c r="F78" s="74" t="s">
        <v>59</v>
      </c>
      <c r="G78" s="74" t="s">
        <v>18</v>
      </c>
      <c r="H78" s="41">
        <v>16500000</v>
      </c>
      <c r="I78" s="41">
        <v>16500000</v>
      </c>
      <c r="J78" s="74"/>
      <c r="K78" s="74"/>
      <c r="L78" s="34" t="s">
        <v>60</v>
      </c>
    </row>
    <row r="79" spans="1:12" ht="126" x14ac:dyDescent="0.25">
      <c r="A79" s="65"/>
      <c r="B79" s="74">
        <v>80111601</v>
      </c>
      <c r="C79" s="36" t="s">
        <v>62</v>
      </c>
      <c r="D79" s="34" t="s">
        <v>58</v>
      </c>
      <c r="E79" s="74" t="s">
        <v>47</v>
      </c>
      <c r="F79" s="74" t="s">
        <v>59</v>
      </c>
      <c r="G79" s="74" t="s">
        <v>18</v>
      </c>
      <c r="H79" s="41">
        <f>1200000*11</f>
        <v>13200000</v>
      </c>
      <c r="I79" s="41">
        <f>1200000*11</f>
        <v>13200000</v>
      </c>
      <c r="J79" s="74"/>
      <c r="K79" s="74"/>
      <c r="L79" s="34" t="s">
        <v>60</v>
      </c>
    </row>
    <row r="80" spans="1:12" ht="47.25" x14ac:dyDescent="0.25">
      <c r="A80" s="65"/>
      <c r="B80" s="74">
        <v>80111601</v>
      </c>
      <c r="C80" s="36" t="s">
        <v>63</v>
      </c>
      <c r="D80" s="34" t="s">
        <v>58</v>
      </c>
      <c r="E80" s="74" t="s">
        <v>47</v>
      </c>
      <c r="F80" s="74" t="s">
        <v>59</v>
      </c>
      <c r="G80" s="74" t="s">
        <v>18</v>
      </c>
      <c r="H80" s="41">
        <v>24200000</v>
      </c>
      <c r="I80" s="41">
        <v>24200000</v>
      </c>
      <c r="J80" s="74"/>
      <c r="K80" s="74"/>
      <c r="L80" s="34" t="s">
        <v>60</v>
      </c>
    </row>
    <row r="81" spans="1:12" ht="94.5" x14ac:dyDescent="0.25">
      <c r="A81" s="65"/>
      <c r="B81" s="74">
        <v>80111601</v>
      </c>
      <c r="C81" s="36" t="s">
        <v>128</v>
      </c>
      <c r="D81" s="34" t="s">
        <v>58</v>
      </c>
      <c r="E81" s="74" t="s">
        <v>47</v>
      </c>
      <c r="F81" s="74" t="s">
        <v>59</v>
      </c>
      <c r="G81" s="74" t="s">
        <v>18</v>
      </c>
      <c r="H81" s="41">
        <f>1200000*11</f>
        <v>13200000</v>
      </c>
      <c r="I81" s="41">
        <f>1200000*11</f>
        <v>13200000</v>
      </c>
      <c r="J81" s="74"/>
      <c r="K81" s="74"/>
      <c r="L81" s="34" t="s">
        <v>60</v>
      </c>
    </row>
    <row r="82" spans="1:12" ht="63" x14ac:dyDescent="0.25">
      <c r="A82" s="65"/>
      <c r="B82" s="74">
        <v>80111601</v>
      </c>
      <c r="C82" s="36" t="s">
        <v>65</v>
      </c>
      <c r="D82" s="34" t="s">
        <v>58</v>
      </c>
      <c r="E82" s="74" t="s">
        <v>47</v>
      </c>
      <c r="F82" s="74" t="s">
        <v>59</v>
      </c>
      <c r="G82" s="74" t="s">
        <v>18</v>
      </c>
      <c r="H82" s="41">
        <f>1700000*11</f>
        <v>18700000</v>
      </c>
      <c r="I82" s="41">
        <f>1700000*11</f>
        <v>18700000</v>
      </c>
      <c r="J82" s="74"/>
      <c r="K82" s="74"/>
      <c r="L82" s="34" t="s">
        <v>60</v>
      </c>
    </row>
    <row r="83" spans="1:12" ht="78.75" x14ac:dyDescent="0.25">
      <c r="A83" s="65"/>
      <c r="B83" s="74">
        <v>80111604</v>
      </c>
      <c r="C83" s="36" t="s">
        <v>66</v>
      </c>
      <c r="D83" s="34" t="s">
        <v>58</v>
      </c>
      <c r="E83" s="74" t="s">
        <v>47</v>
      </c>
      <c r="F83" s="74" t="s">
        <v>59</v>
      </c>
      <c r="G83" s="74" t="s">
        <v>18</v>
      </c>
      <c r="H83" s="41">
        <f>1700000*11</f>
        <v>18700000</v>
      </c>
      <c r="I83" s="41">
        <f>1700000*11</f>
        <v>18700000</v>
      </c>
      <c r="J83" s="74"/>
      <c r="K83" s="74"/>
      <c r="L83" s="34" t="s">
        <v>60</v>
      </c>
    </row>
    <row r="84" spans="1:12" ht="78.75" x14ac:dyDescent="0.25">
      <c r="A84" s="65"/>
      <c r="B84" s="74">
        <v>80111601</v>
      </c>
      <c r="C84" s="36" t="s">
        <v>67</v>
      </c>
      <c r="D84" s="34" t="s">
        <v>58</v>
      </c>
      <c r="E84" s="74" t="s">
        <v>47</v>
      </c>
      <c r="F84" s="74" t="s">
        <v>59</v>
      </c>
      <c r="G84" s="74" t="s">
        <v>18</v>
      </c>
      <c r="H84" s="41">
        <f>1200000*11</f>
        <v>13200000</v>
      </c>
      <c r="I84" s="41">
        <f>1200000*11</f>
        <v>13200000</v>
      </c>
      <c r="J84" s="74"/>
      <c r="K84" s="74"/>
      <c r="L84" s="34" t="s">
        <v>60</v>
      </c>
    </row>
    <row r="85" spans="1:12" ht="47.25" x14ac:dyDescent="0.25">
      <c r="A85" s="65"/>
      <c r="B85" s="74">
        <v>80111601</v>
      </c>
      <c r="C85" s="36" t="s">
        <v>68</v>
      </c>
      <c r="D85" s="34" t="s">
        <v>58</v>
      </c>
      <c r="E85" s="74" t="s">
        <v>47</v>
      </c>
      <c r="F85" s="74" t="s">
        <v>59</v>
      </c>
      <c r="G85" s="74" t="s">
        <v>18</v>
      </c>
      <c r="H85" s="41">
        <f>2500000*11</f>
        <v>27500000</v>
      </c>
      <c r="I85" s="41">
        <f>2500000*11</f>
        <v>27500000</v>
      </c>
      <c r="J85" s="74"/>
      <c r="K85" s="74"/>
      <c r="L85" s="34" t="s">
        <v>60</v>
      </c>
    </row>
    <row r="86" spans="1:12" ht="63" x14ac:dyDescent="0.25">
      <c r="A86" s="65"/>
      <c r="B86" s="74">
        <v>80111601</v>
      </c>
      <c r="C86" s="36" t="s">
        <v>125</v>
      </c>
      <c r="D86" s="34" t="s">
        <v>58</v>
      </c>
      <c r="E86" s="74" t="s">
        <v>47</v>
      </c>
      <c r="F86" s="74" t="s">
        <v>59</v>
      </c>
      <c r="G86" s="74" t="s">
        <v>18</v>
      </c>
      <c r="H86" s="41">
        <v>24200000</v>
      </c>
      <c r="I86" s="41">
        <v>24200000</v>
      </c>
      <c r="J86" s="74"/>
      <c r="K86" s="74"/>
      <c r="L86" s="34" t="s">
        <v>60</v>
      </c>
    </row>
    <row r="87" spans="1:12" ht="63" x14ac:dyDescent="0.25">
      <c r="A87" s="65"/>
      <c r="B87" s="74">
        <v>80111601</v>
      </c>
      <c r="C87" s="36" t="s">
        <v>69</v>
      </c>
      <c r="D87" s="34" t="s">
        <v>58</v>
      </c>
      <c r="E87" s="74" t="s">
        <v>47</v>
      </c>
      <c r="F87" s="74" t="s">
        <v>70</v>
      </c>
      <c r="G87" s="74" t="s">
        <v>18</v>
      </c>
      <c r="H87" s="41">
        <f>2500000*11</f>
        <v>27500000</v>
      </c>
      <c r="I87" s="41">
        <f>2500000*11</f>
        <v>27500000</v>
      </c>
      <c r="J87" s="74"/>
      <c r="K87" s="74"/>
      <c r="L87" s="34" t="s">
        <v>60</v>
      </c>
    </row>
    <row r="88" spans="1:12" ht="63" x14ac:dyDescent="0.25">
      <c r="A88" s="65"/>
      <c r="B88" s="74">
        <v>80111601</v>
      </c>
      <c r="C88" s="36" t="s">
        <v>71</v>
      </c>
      <c r="D88" s="34" t="s">
        <v>58</v>
      </c>
      <c r="E88" s="74" t="s">
        <v>47</v>
      </c>
      <c r="F88" s="74" t="s">
        <v>70</v>
      </c>
      <c r="G88" s="74" t="s">
        <v>18</v>
      </c>
      <c r="H88" s="41">
        <v>35200000</v>
      </c>
      <c r="I88" s="41">
        <v>35200000</v>
      </c>
      <c r="J88" s="74"/>
      <c r="K88" s="74"/>
      <c r="L88" s="34" t="s">
        <v>60</v>
      </c>
    </row>
    <row r="89" spans="1:12" ht="63" x14ac:dyDescent="0.25">
      <c r="A89" s="65"/>
      <c r="B89" s="74">
        <v>80111601</v>
      </c>
      <c r="C89" s="36" t="s">
        <v>72</v>
      </c>
      <c r="D89" s="34" t="s">
        <v>58</v>
      </c>
      <c r="E89" s="74" t="s">
        <v>47</v>
      </c>
      <c r="F89" s="74" t="s">
        <v>70</v>
      </c>
      <c r="G89" s="74" t="s">
        <v>18</v>
      </c>
      <c r="H89" s="41">
        <f t="shared" ref="H89:I91" si="1">2500000*11</f>
        <v>27500000</v>
      </c>
      <c r="I89" s="41">
        <f t="shared" si="1"/>
        <v>27500000</v>
      </c>
      <c r="J89" s="74"/>
      <c r="K89" s="74"/>
      <c r="L89" s="34" t="s">
        <v>60</v>
      </c>
    </row>
    <row r="90" spans="1:12" ht="63" x14ac:dyDescent="0.25">
      <c r="A90" s="65"/>
      <c r="B90" s="74">
        <v>80111601</v>
      </c>
      <c r="C90" s="36" t="s">
        <v>72</v>
      </c>
      <c r="D90" s="34" t="s">
        <v>58</v>
      </c>
      <c r="E90" s="74" t="s">
        <v>47</v>
      </c>
      <c r="F90" s="74" t="s">
        <v>70</v>
      </c>
      <c r="G90" s="74" t="s">
        <v>18</v>
      </c>
      <c r="H90" s="41">
        <f t="shared" si="1"/>
        <v>27500000</v>
      </c>
      <c r="I90" s="41">
        <f t="shared" si="1"/>
        <v>27500000</v>
      </c>
      <c r="J90" s="74"/>
      <c r="K90" s="74"/>
      <c r="L90" s="34" t="s">
        <v>60</v>
      </c>
    </row>
    <row r="91" spans="1:12" ht="78.75" x14ac:dyDescent="0.25">
      <c r="A91" s="65"/>
      <c r="B91" s="74">
        <v>80111601</v>
      </c>
      <c r="C91" s="36" t="s">
        <v>73</v>
      </c>
      <c r="D91" s="34" t="s">
        <v>58</v>
      </c>
      <c r="E91" s="74" t="s">
        <v>47</v>
      </c>
      <c r="F91" s="74" t="s">
        <v>70</v>
      </c>
      <c r="G91" s="74" t="s">
        <v>18</v>
      </c>
      <c r="H91" s="41">
        <f t="shared" si="1"/>
        <v>27500000</v>
      </c>
      <c r="I91" s="41">
        <f t="shared" si="1"/>
        <v>27500000</v>
      </c>
      <c r="J91" s="74"/>
      <c r="K91" s="74"/>
      <c r="L91" s="34" t="s">
        <v>60</v>
      </c>
    </row>
    <row r="92" spans="1:12" ht="63" x14ac:dyDescent="0.25">
      <c r="A92" s="65"/>
      <c r="B92" s="74">
        <v>80111604</v>
      </c>
      <c r="C92" s="36" t="s">
        <v>74</v>
      </c>
      <c r="D92" s="34" t="s">
        <v>58</v>
      </c>
      <c r="E92" s="74" t="s">
        <v>47</v>
      </c>
      <c r="F92" s="74" t="s">
        <v>70</v>
      </c>
      <c r="G92" s="74" t="s">
        <v>18</v>
      </c>
      <c r="H92" s="41">
        <f>1700000*11</f>
        <v>18700000</v>
      </c>
      <c r="I92" s="41">
        <f>1700000*11</f>
        <v>18700000</v>
      </c>
      <c r="J92" s="74"/>
      <c r="K92" s="74"/>
      <c r="L92" s="34" t="s">
        <v>60</v>
      </c>
    </row>
    <row r="93" spans="1:12" ht="63" x14ac:dyDescent="0.25">
      <c r="A93" s="65"/>
      <c r="B93" s="74">
        <v>80111601</v>
      </c>
      <c r="C93" s="36" t="s">
        <v>75</v>
      </c>
      <c r="D93" s="34" t="s">
        <v>58</v>
      </c>
      <c r="E93" s="74" t="s">
        <v>47</v>
      </c>
      <c r="F93" s="74" t="s">
        <v>59</v>
      </c>
      <c r="G93" s="74" t="s">
        <v>18</v>
      </c>
      <c r="H93" s="41">
        <f t="shared" ref="H93:I95" si="2">1400000*11</f>
        <v>15400000</v>
      </c>
      <c r="I93" s="41">
        <f t="shared" si="2"/>
        <v>15400000</v>
      </c>
      <c r="J93" s="74"/>
      <c r="K93" s="74"/>
      <c r="L93" s="34" t="s">
        <v>60</v>
      </c>
    </row>
    <row r="94" spans="1:12" ht="110.25" x14ac:dyDescent="0.25">
      <c r="A94" s="65"/>
      <c r="B94" s="74">
        <v>80111601</v>
      </c>
      <c r="C94" s="36" t="s">
        <v>76</v>
      </c>
      <c r="D94" s="34" t="s">
        <v>58</v>
      </c>
      <c r="E94" s="74" t="s">
        <v>47</v>
      </c>
      <c r="F94" s="74" t="s">
        <v>59</v>
      </c>
      <c r="G94" s="74" t="s">
        <v>18</v>
      </c>
      <c r="H94" s="41">
        <f t="shared" si="2"/>
        <v>15400000</v>
      </c>
      <c r="I94" s="41">
        <f t="shared" si="2"/>
        <v>15400000</v>
      </c>
      <c r="J94" s="74"/>
      <c r="K94" s="74"/>
      <c r="L94" s="34" t="s">
        <v>60</v>
      </c>
    </row>
    <row r="95" spans="1:12" ht="94.5" x14ac:dyDescent="0.25">
      <c r="A95" s="65"/>
      <c r="B95" s="74">
        <v>80111601</v>
      </c>
      <c r="C95" s="43" t="s">
        <v>77</v>
      </c>
      <c r="D95" s="34" t="s">
        <v>58</v>
      </c>
      <c r="E95" s="74" t="s">
        <v>47</v>
      </c>
      <c r="F95" s="74" t="s">
        <v>59</v>
      </c>
      <c r="G95" s="74" t="s">
        <v>18</v>
      </c>
      <c r="H95" s="41">
        <f t="shared" si="2"/>
        <v>15400000</v>
      </c>
      <c r="I95" s="41">
        <f t="shared" si="2"/>
        <v>15400000</v>
      </c>
      <c r="J95" s="74"/>
      <c r="K95" s="74"/>
      <c r="L95" s="34" t="s">
        <v>60</v>
      </c>
    </row>
    <row r="96" spans="1:12" ht="94.5" x14ac:dyDescent="0.25">
      <c r="A96" s="65"/>
      <c r="B96" s="74">
        <v>80111601</v>
      </c>
      <c r="C96" s="36" t="s">
        <v>78</v>
      </c>
      <c r="D96" s="34" t="s">
        <v>58</v>
      </c>
      <c r="E96" s="74" t="s">
        <v>47</v>
      </c>
      <c r="F96" s="74" t="s">
        <v>59</v>
      </c>
      <c r="G96" s="74" t="s">
        <v>18</v>
      </c>
      <c r="H96" s="41">
        <v>22000000</v>
      </c>
      <c r="I96" s="41">
        <v>22000000</v>
      </c>
      <c r="J96" s="74"/>
      <c r="K96" s="74"/>
      <c r="L96" s="34" t="s">
        <v>60</v>
      </c>
    </row>
    <row r="97" spans="1:12" ht="110.25" x14ac:dyDescent="0.25">
      <c r="A97" s="65"/>
      <c r="B97" s="74">
        <v>80111601</v>
      </c>
      <c r="C97" s="43" t="s">
        <v>79</v>
      </c>
      <c r="D97" s="34" t="s">
        <v>58</v>
      </c>
      <c r="E97" s="74" t="s">
        <v>47</v>
      </c>
      <c r="F97" s="74" t="s">
        <v>59</v>
      </c>
      <c r="G97" s="74" t="s">
        <v>18</v>
      </c>
      <c r="H97" s="41">
        <f>1400000*11</f>
        <v>15400000</v>
      </c>
      <c r="I97" s="41">
        <f>1400000*11</f>
        <v>15400000</v>
      </c>
      <c r="J97" s="74"/>
      <c r="K97" s="74"/>
      <c r="L97" s="34" t="s">
        <v>60</v>
      </c>
    </row>
    <row r="98" spans="1:12" ht="78.75" x14ac:dyDescent="0.25">
      <c r="A98" s="65"/>
      <c r="B98" s="74">
        <v>80111601</v>
      </c>
      <c r="C98" s="36" t="s">
        <v>80</v>
      </c>
      <c r="D98" s="74" t="s">
        <v>58</v>
      </c>
      <c r="E98" s="74" t="s">
        <v>47</v>
      </c>
      <c r="F98" s="74" t="s">
        <v>59</v>
      </c>
      <c r="G98" s="74" t="s">
        <v>18</v>
      </c>
      <c r="H98" s="41">
        <f>2200000*11</f>
        <v>24200000</v>
      </c>
      <c r="I98" s="41">
        <f>2200000*11</f>
        <v>24200000</v>
      </c>
      <c r="J98" s="74"/>
      <c r="K98" s="74"/>
      <c r="L98" s="34" t="s">
        <v>60</v>
      </c>
    </row>
    <row r="99" spans="1:12" ht="63" x14ac:dyDescent="0.25">
      <c r="A99" s="65"/>
      <c r="B99" s="74">
        <v>80111601</v>
      </c>
      <c r="C99" s="36" t="s">
        <v>81</v>
      </c>
      <c r="D99" s="74" t="s">
        <v>58</v>
      </c>
      <c r="E99" s="74" t="s">
        <v>47</v>
      </c>
      <c r="F99" s="74" t="s">
        <v>59</v>
      </c>
      <c r="G99" s="74" t="s">
        <v>18</v>
      </c>
      <c r="H99" s="41">
        <f>2500000*11</f>
        <v>27500000</v>
      </c>
      <c r="I99" s="41">
        <f>2500000*11</f>
        <v>27500000</v>
      </c>
      <c r="J99" s="74"/>
      <c r="K99" s="74"/>
      <c r="L99" s="34" t="s">
        <v>60</v>
      </c>
    </row>
    <row r="100" spans="1:12" ht="78.75" x14ac:dyDescent="0.25">
      <c r="A100" s="65"/>
      <c r="B100" s="74">
        <v>80111601</v>
      </c>
      <c r="C100" s="36" t="s">
        <v>82</v>
      </c>
      <c r="D100" s="74" t="s">
        <v>58</v>
      </c>
      <c r="E100" s="74" t="s">
        <v>47</v>
      </c>
      <c r="F100" s="74" t="s">
        <v>48</v>
      </c>
      <c r="G100" s="74" t="s">
        <v>18</v>
      </c>
      <c r="H100" s="41">
        <f>1200000*11</f>
        <v>13200000</v>
      </c>
      <c r="I100" s="41">
        <f>1200000*11</f>
        <v>13200000</v>
      </c>
      <c r="J100" s="74"/>
      <c r="K100" s="74"/>
      <c r="L100" s="34" t="s">
        <v>60</v>
      </c>
    </row>
    <row r="101" spans="1:12" ht="94.5" x14ac:dyDescent="0.25">
      <c r="A101" s="65"/>
      <c r="B101" s="74">
        <v>80111601</v>
      </c>
      <c r="C101" s="36" t="s">
        <v>129</v>
      </c>
      <c r="D101" s="74" t="s">
        <v>58</v>
      </c>
      <c r="E101" s="74" t="s">
        <v>47</v>
      </c>
      <c r="F101" s="74" t="s">
        <v>48</v>
      </c>
      <c r="G101" s="74" t="s">
        <v>18</v>
      </c>
      <c r="H101" s="41">
        <f>2200000*11</f>
        <v>24200000</v>
      </c>
      <c r="I101" s="41">
        <f>2200000*11</f>
        <v>24200000</v>
      </c>
      <c r="J101" s="74"/>
      <c r="K101" s="74"/>
      <c r="L101" s="34" t="s">
        <v>60</v>
      </c>
    </row>
    <row r="102" spans="1:12" ht="94.5" x14ac:dyDescent="0.25">
      <c r="A102" s="65"/>
      <c r="B102" s="74">
        <v>80111604</v>
      </c>
      <c r="C102" s="36" t="s">
        <v>84</v>
      </c>
      <c r="D102" s="74" t="s">
        <v>58</v>
      </c>
      <c r="E102" s="74" t="s">
        <v>47</v>
      </c>
      <c r="F102" s="74" t="s">
        <v>59</v>
      </c>
      <c r="G102" s="74" t="s">
        <v>18</v>
      </c>
      <c r="H102" s="41">
        <f>1400000*11</f>
        <v>15400000</v>
      </c>
      <c r="I102" s="41">
        <f>1400000*11</f>
        <v>15400000</v>
      </c>
      <c r="J102" s="74"/>
      <c r="K102" s="74"/>
      <c r="L102" s="34" t="s">
        <v>60</v>
      </c>
    </row>
    <row r="103" spans="1:12" ht="141.75" x14ac:dyDescent="0.25">
      <c r="A103" s="65"/>
      <c r="B103" s="74">
        <v>80111601</v>
      </c>
      <c r="C103" s="43" t="s">
        <v>85</v>
      </c>
      <c r="D103" s="74" t="s">
        <v>58</v>
      </c>
      <c r="E103" s="74" t="s">
        <v>47</v>
      </c>
      <c r="F103" s="74" t="s">
        <v>59</v>
      </c>
      <c r="G103" s="74" t="s">
        <v>18</v>
      </c>
      <c r="H103" s="41">
        <f>3200000*11</f>
        <v>35200000</v>
      </c>
      <c r="I103" s="41">
        <f>3200000*11</f>
        <v>35200000</v>
      </c>
      <c r="J103" s="44"/>
      <c r="K103" s="74"/>
      <c r="L103" s="34" t="s">
        <v>60</v>
      </c>
    </row>
    <row r="104" spans="1:12" ht="63" x14ac:dyDescent="0.25">
      <c r="A104" s="1"/>
      <c r="B104" s="74">
        <v>80111601</v>
      </c>
      <c r="C104" s="36" t="s">
        <v>86</v>
      </c>
      <c r="D104" s="74" t="s">
        <v>58</v>
      </c>
      <c r="E104" s="74" t="s">
        <v>47</v>
      </c>
      <c r="F104" s="74" t="s">
        <v>59</v>
      </c>
      <c r="G104" s="74" t="s">
        <v>18</v>
      </c>
      <c r="H104" s="41">
        <f>2200000*11</f>
        <v>24200000</v>
      </c>
      <c r="I104" s="41">
        <f>2200000*11</f>
        <v>24200000</v>
      </c>
      <c r="J104" s="44"/>
      <c r="K104" s="74"/>
      <c r="L104" s="34" t="s">
        <v>60</v>
      </c>
    </row>
    <row r="105" spans="1:12" ht="78.75" x14ac:dyDescent="0.25">
      <c r="A105" s="65"/>
      <c r="B105" s="74">
        <v>80111601</v>
      </c>
      <c r="C105" s="36" t="s">
        <v>87</v>
      </c>
      <c r="D105" s="74" t="s">
        <v>58</v>
      </c>
      <c r="E105" s="74" t="s">
        <v>47</v>
      </c>
      <c r="F105" s="74" t="s">
        <v>59</v>
      </c>
      <c r="G105" s="74" t="s">
        <v>18</v>
      </c>
      <c r="H105" s="41">
        <f>1700000*11</f>
        <v>18700000</v>
      </c>
      <c r="I105" s="41">
        <f>1700000*11</f>
        <v>18700000</v>
      </c>
      <c r="J105" s="44"/>
      <c r="K105" s="74"/>
      <c r="L105" s="34" t="s">
        <v>60</v>
      </c>
    </row>
    <row r="106" spans="1:12" ht="78.75" x14ac:dyDescent="0.25">
      <c r="A106" s="65"/>
      <c r="B106" s="74">
        <v>80111601</v>
      </c>
      <c r="C106" s="36" t="s">
        <v>130</v>
      </c>
      <c r="D106" s="74" t="s">
        <v>58</v>
      </c>
      <c r="E106" s="74" t="s">
        <v>47</v>
      </c>
      <c r="F106" s="74" t="s">
        <v>59</v>
      </c>
      <c r="G106" s="74" t="s">
        <v>18</v>
      </c>
      <c r="H106" s="41">
        <f>1700000*11</f>
        <v>18700000</v>
      </c>
      <c r="I106" s="41">
        <f>1700000*11</f>
        <v>18700000</v>
      </c>
      <c r="J106" s="44"/>
      <c r="K106" s="74"/>
      <c r="L106" s="34" t="s">
        <v>60</v>
      </c>
    </row>
    <row r="107" spans="1:12" ht="94.5" x14ac:dyDescent="0.25">
      <c r="A107" s="65"/>
      <c r="B107" s="74">
        <v>80111601</v>
      </c>
      <c r="C107" s="36" t="s">
        <v>127</v>
      </c>
      <c r="D107" s="74" t="s">
        <v>58</v>
      </c>
      <c r="E107" s="74" t="s">
        <v>47</v>
      </c>
      <c r="F107" s="74" t="s">
        <v>59</v>
      </c>
      <c r="G107" s="74" t="s">
        <v>18</v>
      </c>
      <c r="H107" s="41">
        <f>1200000*11</f>
        <v>13200000</v>
      </c>
      <c r="I107" s="41">
        <f>1200000*11</f>
        <v>13200000</v>
      </c>
      <c r="J107" s="44"/>
      <c r="K107" s="74"/>
      <c r="L107" s="34" t="s">
        <v>60</v>
      </c>
    </row>
    <row r="108" spans="1:12" ht="94.5" x14ac:dyDescent="0.25">
      <c r="A108" s="65"/>
      <c r="B108" s="74">
        <v>80111601</v>
      </c>
      <c r="C108" s="36" t="s">
        <v>90</v>
      </c>
      <c r="D108" s="74" t="s">
        <v>58</v>
      </c>
      <c r="E108" s="74" t="s">
        <v>47</v>
      </c>
      <c r="F108" s="74" t="s">
        <v>59</v>
      </c>
      <c r="G108" s="74" t="s">
        <v>18</v>
      </c>
      <c r="H108" s="41">
        <f>1400000*11</f>
        <v>15400000</v>
      </c>
      <c r="I108" s="41">
        <f>1400000*11</f>
        <v>15400000</v>
      </c>
      <c r="J108" s="44"/>
      <c r="K108" s="74"/>
      <c r="L108" s="34" t="s">
        <v>60</v>
      </c>
    </row>
    <row r="109" spans="1:12" ht="63" x14ac:dyDescent="0.25">
      <c r="A109" s="65"/>
      <c r="B109" s="74">
        <v>80111601</v>
      </c>
      <c r="C109" s="36" t="s">
        <v>91</v>
      </c>
      <c r="D109" s="74" t="s">
        <v>58</v>
      </c>
      <c r="E109" s="74" t="s">
        <v>47</v>
      </c>
      <c r="F109" s="74" t="s">
        <v>59</v>
      </c>
      <c r="G109" s="74" t="s">
        <v>18</v>
      </c>
      <c r="H109" s="41">
        <f>2400000*11</f>
        <v>26400000</v>
      </c>
      <c r="I109" s="41">
        <f>2400000*11</f>
        <v>26400000</v>
      </c>
      <c r="J109" s="74"/>
      <c r="K109" s="74"/>
      <c r="L109" s="34" t="s">
        <v>60</v>
      </c>
    </row>
    <row r="110" spans="1:12" ht="78.75" x14ac:dyDescent="0.25">
      <c r="A110" s="65"/>
      <c r="B110" s="74">
        <v>80111604</v>
      </c>
      <c r="C110" s="36" t="s">
        <v>92</v>
      </c>
      <c r="D110" s="74" t="s">
        <v>58</v>
      </c>
      <c r="E110" s="74" t="s">
        <v>47</v>
      </c>
      <c r="F110" s="74" t="s">
        <v>70</v>
      </c>
      <c r="G110" s="74" t="s">
        <v>18</v>
      </c>
      <c r="H110" s="41">
        <v>18000000</v>
      </c>
      <c r="I110" s="41">
        <v>18000000</v>
      </c>
      <c r="J110" s="74"/>
      <c r="K110" s="74"/>
      <c r="L110" s="34" t="s">
        <v>60</v>
      </c>
    </row>
    <row r="111" spans="1:12" ht="78.75" x14ac:dyDescent="0.25">
      <c r="A111" s="65"/>
      <c r="B111" s="74">
        <v>80111604</v>
      </c>
      <c r="C111" s="36" t="s">
        <v>93</v>
      </c>
      <c r="D111" s="74" t="s">
        <v>58</v>
      </c>
      <c r="E111" s="74" t="s">
        <v>47</v>
      </c>
      <c r="F111" s="74" t="s">
        <v>70</v>
      </c>
      <c r="G111" s="74" t="s">
        <v>18</v>
      </c>
      <c r="H111" s="41">
        <f t="shared" ref="H111:I113" si="3">1400000*11</f>
        <v>15400000</v>
      </c>
      <c r="I111" s="41">
        <f t="shared" si="3"/>
        <v>15400000</v>
      </c>
      <c r="J111" s="74"/>
      <c r="K111" s="74"/>
      <c r="L111" s="34" t="s">
        <v>60</v>
      </c>
    </row>
    <row r="112" spans="1:12" ht="63" x14ac:dyDescent="0.25">
      <c r="A112" s="65"/>
      <c r="B112" s="74">
        <v>80111601</v>
      </c>
      <c r="C112" s="36" t="s">
        <v>94</v>
      </c>
      <c r="D112" s="74" t="s">
        <v>58</v>
      </c>
      <c r="E112" s="74" t="s">
        <v>47</v>
      </c>
      <c r="F112" s="74" t="s">
        <v>70</v>
      </c>
      <c r="G112" s="74" t="s">
        <v>18</v>
      </c>
      <c r="H112" s="41">
        <f t="shared" si="3"/>
        <v>15400000</v>
      </c>
      <c r="I112" s="41">
        <f t="shared" si="3"/>
        <v>15400000</v>
      </c>
      <c r="J112" s="74"/>
      <c r="K112" s="74"/>
      <c r="L112" s="34" t="s">
        <v>60</v>
      </c>
    </row>
    <row r="113" spans="1:12" ht="78.75" x14ac:dyDescent="0.25">
      <c r="A113" s="65"/>
      <c r="B113" s="74">
        <v>80111601</v>
      </c>
      <c r="C113" s="36" t="s">
        <v>95</v>
      </c>
      <c r="D113" s="74" t="s">
        <v>58</v>
      </c>
      <c r="E113" s="74" t="s">
        <v>47</v>
      </c>
      <c r="F113" s="74" t="s">
        <v>70</v>
      </c>
      <c r="G113" s="74" t="s">
        <v>18</v>
      </c>
      <c r="H113" s="41">
        <f t="shared" si="3"/>
        <v>15400000</v>
      </c>
      <c r="I113" s="41">
        <f t="shared" si="3"/>
        <v>15400000</v>
      </c>
      <c r="J113" s="74"/>
      <c r="K113" s="74"/>
      <c r="L113" s="34" t="s">
        <v>60</v>
      </c>
    </row>
    <row r="114" spans="1:12" ht="63" x14ac:dyDescent="0.25">
      <c r="A114" s="65"/>
      <c r="B114" s="74">
        <v>80111601</v>
      </c>
      <c r="C114" s="36" t="s">
        <v>96</v>
      </c>
      <c r="D114" s="74" t="s">
        <v>58</v>
      </c>
      <c r="E114" s="74" t="s">
        <v>47</v>
      </c>
      <c r="F114" s="74" t="s">
        <v>70</v>
      </c>
      <c r="G114" s="74" t="s">
        <v>18</v>
      </c>
      <c r="H114" s="41">
        <v>26400000</v>
      </c>
      <c r="I114" s="41">
        <v>26400000</v>
      </c>
      <c r="J114" s="74"/>
      <c r="K114" s="74"/>
      <c r="L114" s="34" t="s">
        <v>60</v>
      </c>
    </row>
    <row r="115" spans="1:12" ht="63" x14ac:dyDescent="0.25">
      <c r="A115" s="65"/>
      <c r="B115" s="74">
        <v>80111601</v>
      </c>
      <c r="C115" s="36" t="s">
        <v>97</v>
      </c>
      <c r="D115" s="74" t="s">
        <v>58</v>
      </c>
      <c r="E115" s="74" t="s">
        <v>47</v>
      </c>
      <c r="F115" s="74" t="s">
        <v>70</v>
      </c>
      <c r="G115" s="74" t="s">
        <v>18</v>
      </c>
      <c r="H115" s="41">
        <v>20400000</v>
      </c>
      <c r="I115" s="41">
        <v>20400000</v>
      </c>
      <c r="J115" s="74"/>
      <c r="K115" s="74"/>
      <c r="L115" s="34" t="s">
        <v>60</v>
      </c>
    </row>
    <row r="116" spans="1:12" ht="63" x14ac:dyDescent="0.25">
      <c r="A116" s="65"/>
      <c r="B116" s="74">
        <v>80111601</v>
      </c>
      <c r="C116" s="36" t="s">
        <v>98</v>
      </c>
      <c r="D116" s="74" t="s">
        <v>58</v>
      </c>
      <c r="E116" s="74" t="s">
        <v>54</v>
      </c>
      <c r="F116" s="74" t="s">
        <v>70</v>
      </c>
      <c r="G116" s="74" t="s">
        <v>99</v>
      </c>
      <c r="H116" s="41">
        <v>26400000</v>
      </c>
      <c r="I116" s="41">
        <v>26400000</v>
      </c>
      <c r="J116" s="74"/>
      <c r="K116" s="74"/>
      <c r="L116" s="34" t="s">
        <v>60</v>
      </c>
    </row>
    <row r="117" spans="1:12" ht="126" x14ac:dyDescent="0.25">
      <c r="A117" s="65"/>
      <c r="B117" s="74">
        <v>80111601</v>
      </c>
      <c r="C117" s="36" t="s">
        <v>100</v>
      </c>
      <c r="D117" s="74" t="s">
        <v>58</v>
      </c>
      <c r="E117" s="74" t="s">
        <v>54</v>
      </c>
      <c r="F117" s="74" t="s">
        <v>70</v>
      </c>
      <c r="G117" s="74" t="s">
        <v>99</v>
      </c>
      <c r="H117" s="41">
        <v>20400000</v>
      </c>
      <c r="I117" s="41">
        <v>20400000</v>
      </c>
      <c r="J117" s="74"/>
      <c r="K117" s="74"/>
      <c r="L117" s="34" t="s">
        <v>60</v>
      </c>
    </row>
    <row r="118" spans="1:12" ht="63" x14ac:dyDescent="0.25">
      <c r="A118" s="65"/>
      <c r="B118" s="74">
        <v>80111601</v>
      </c>
      <c r="C118" s="36" t="s">
        <v>101</v>
      </c>
      <c r="D118" s="74" t="s">
        <v>58</v>
      </c>
      <c r="E118" s="74" t="s">
        <v>54</v>
      </c>
      <c r="F118" s="74" t="s">
        <v>70</v>
      </c>
      <c r="G118" s="74" t="s">
        <v>99</v>
      </c>
      <c r="H118" s="41">
        <v>20400000</v>
      </c>
      <c r="I118" s="41">
        <v>20400000</v>
      </c>
      <c r="J118" s="74"/>
      <c r="K118" s="74"/>
      <c r="L118" s="34" t="s">
        <v>60</v>
      </c>
    </row>
    <row r="119" spans="1:12" ht="63" x14ac:dyDescent="0.25">
      <c r="A119" s="65"/>
      <c r="B119" s="74">
        <v>80111601</v>
      </c>
      <c r="C119" s="36" t="s">
        <v>102</v>
      </c>
      <c r="D119" s="74" t="s">
        <v>58</v>
      </c>
      <c r="E119" s="74" t="s">
        <v>54</v>
      </c>
      <c r="F119" s="74" t="s">
        <v>70</v>
      </c>
      <c r="G119" s="74" t="s">
        <v>99</v>
      </c>
      <c r="H119" s="41">
        <v>20400000</v>
      </c>
      <c r="I119" s="41">
        <v>20400000</v>
      </c>
      <c r="J119" s="74"/>
      <c r="K119" s="74"/>
      <c r="L119" s="34" t="s">
        <v>60</v>
      </c>
    </row>
    <row r="120" spans="1:12" ht="110.25" x14ac:dyDescent="0.25">
      <c r="A120" s="65"/>
      <c r="B120" s="74">
        <v>55121502</v>
      </c>
      <c r="C120" s="36" t="s">
        <v>103</v>
      </c>
      <c r="D120" s="74" t="s">
        <v>104</v>
      </c>
      <c r="E120" s="74" t="s">
        <v>17</v>
      </c>
      <c r="F120" s="74" t="s">
        <v>105</v>
      </c>
      <c r="G120" s="74" t="s">
        <v>99</v>
      </c>
      <c r="H120" s="27">
        <v>56636997</v>
      </c>
      <c r="I120" s="27">
        <v>56636997</v>
      </c>
      <c r="J120" s="45"/>
      <c r="K120" s="46"/>
      <c r="L120" s="34" t="s">
        <v>60</v>
      </c>
    </row>
    <row r="121" spans="1:12" ht="94.5" x14ac:dyDescent="0.25">
      <c r="A121" s="65"/>
      <c r="B121" s="74">
        <v>80111607</v>
      </c>
      <c r="C121" s="36" t="s">
        <v>106</v>
      </c>
      <c r="D121" s="74" t="s">
        <v>58</v>
      </c>
      <c r="E121" s="74" t="s">
        <v>54</v>
      </c>
      <c r="F121" s="74" t="s">
        <v>70</v>
      </c>
      <c r="G121" s="74" t="s">
        <v>99</v>
      </c>
      <c r="H121" s="41">
        <v>26400000</v>
      </c>
      <c r="I121" s="41">
        <v>26400000</v>
      </c>
      <c r="J121" s="74"/>
      <c r="K121" s="74"/>
      <c r="L121" s="34" t="s">
        <v>60</v>
      </c>
    </row>
    <row r="122" spans="1:12" ht="94.5" x14ac:dyDescent="0.25">
      <c r="A122" s="65"/>
      <c r="B122" s="74">
        <v>81112205</v>
      </c>
      <c r="C122" s="36" t="s">
        <v>107</v>
      </c>
      <c r="D122" s="74" t="s">
        <v>58</v>
      </c>
      <c r="E122" s="74" t="s">
        <v>54</v>
      </c>
      <c r="F122" s="74" t="s">
        <v>70</v>
      </c>
      <c r="G122" s="74" t="s">
        <v>99</v>
      </c>
      <c r="H122" s="41">
        <v>26400000</v>
      </c>
      <c r="I122" s="41">
        <v>26400000</v>
      </c>
      <c r="J122" s="74"/>
      <c r="K122" s="74"/>
      <c r="L122" s="34" t="s">
        <v>60</v>
      </c>
    </row>
    <row r="123" spans="1:12" ht="173.25" x14ac:dyDescent="0.25">
      <c r="A123" s="65"/>
      <c r="B123" s="74">
        <v>81112001</v>
      </c>
      <c r="C123" s="36" t="s">
        <v>108</v>
      </c>
      <c r="D123" s="74" t="s">
        <v>46</v>
      </c>
      <c r="E123" s="74" t="s">
        <v>50</v>
      </c>
      <c r="F123" s="74" t="s">
        <v>59</v>
      </c>
      <c r="G123" s="74" t="s">
        <v>99</v>
      </c>
      <c r="H123" s="41">
        <v>120000000</v>
      </c>
      <c r="I123" s="41">
        <v>120000000</v>
      </c>
      <c r="J123" s="74"/>
      <c r="K123" s="74"/>
      <c r="L123" s="34" t="s">
        <v>60</v>
      </c>
    </row>
    <row r="124" spans="1:12" ht="78.75" x14ac:dyDescent="0.25">
      <c r="A124" s="65"/>
      <c r="B124" s="74" t="s">
        <v>109</v>
      </c>
      <c r="C124" s="36" t="s">
        <v>110</v>
      </c>
      <c r="D124" s="74" t="s">
        <v>53</v>
      </c>
      <c r="E124" s="74" t="s">
        <v>49</v>
      </c>
      <c r="F124" s="74" t="str">
        <f>+F123</f>
        <v>PRESTACION DE SERVICIOS</v>
      </c>
      <c r="G124" s="74" t="s">
        <v>99</v>
      </c>
      <c r="H124" s="27">
        <v>52883820</v>
      </c>
      <c r="I124" s="27">
        <v>52883820</v>
      </c>
      <c r="J124" s="74"/>
      <c r="K124" s="74"/>
      <c r="L124" s="34" t="s">
        <v>60</v>
      </c>
    </row>
    <row r="125" spans="1:12" ht="94.5" x14ac:dyDescent="0.25">
      <c r="A125" s="65"/>
      <c r="B125" s="74">
        <v>78111808</v>
      </c>
      <c r="C125" s="36" t="s">
        <v>111</v>
      </c>
      <c r="D125" s="74" t="s">
        <v>58</v>
      </c>
      <c r="E125" s="74" t="s">
        <v>54</v>
      </c>
      <c r="F125" s="74" t="s">
        <v>112</v>
      </c>
      <c r="G125" s="74" t="s">
        <v>99</v>
      </c>
      <c r="H125" s="27">
        <v>75000000</v>
      </c>
      <c r="I125" s="27">
        <v>75000000</v>
      </c>
      <c r="J125" s="74"/>
      <c r="K125" s="74"/>
      <c r="L125" s="34" t="s">
        <v>60</v>
      </c>
    </row>
    <row r="126" spans="1:12" ht="94.5" x14ac:dyDescent="0.25">
      <c r="A126" s="65"/>
      <c r="B126" s="74">
        <v>86101705</v>
      </c>
      <c r="C126" s="36" t="s">
        <v>113</v>
      </c>
      <c r="D126" s="74" t="s">
        <v>58</v>
      </c>
      <c r="E126" s="74" t="str">
        <f>+E124</f>
        <v>6 MESES</v>
      </c>
      <c r="F126" s="74" t="str">
        <f>+F125</f>
        <v>PRESTACION SERVICIOS</v>
      </c>
      <c r="G126" s="74" t="s">
        <v>99</v>
      </c>
      <c r="H126" s="27">
        <v>42000000</v>
      </c>
      <c r="I126" s="27">
        <v>42000000</v>
      </c>
      <c r="J126" s="45"/>
      <c r="K126" s="74"/>
      <c r="L126" s="34" t="s">
        <v>60</v>
      </c>
    </row>
    <row r="127" spans="1:12" ht="90" customHeight="1" x14ac:dyDescent="0.25">
      <c r="A127" s="65"/>
      <c r="B127" s="74">
        <v>80131502</v>
      </c>
      <c r="C127" s="36" t="s">
        <v>114</v>
      </c>
      <c r="D127" s="74" t="s">
        <v>58</v>
      </c>
      <c r="E127" s="74" t="s">
        <v>54</v>
      </c>
      <c r="F127" s="74" t="s">
        <v>115</v>
      </c>
      <c r="G127" s="74" t="s">
        <v>99</v>
      </c>
      <c r="H127" s="41">
        <v>9000000</v>
      </c>
      <c r="I127" s="41">
        <v>9000000</v>
      </c>
      <c r="J127" s="45"/>
      <c r="K127" s="74"/>
      <c r="L127" s="34" t="s">
        <v>60</v>
      </c>
    </row>
    <row r="128" spans="1:12" ht="94.5" x14ac:dyDescent="0.25">
      <c r="A128" s="65"/>
      <c r="B128" s="74">
        <v>80131502</v>
      </c>
      <c r="C128" s="36" t="s">
        <v>116</v>
      </c>
      <c r="D128" s="74" t="s">
        <v>58</v>
      </c>
      <c r="E128" s="74" t="s">
        <v>54</v>
      </c>
      <c r="F128" s="74" t="s">
        <v>115</v>
      </c>
      <c r="G128" s="74" t="s">
        <v>99</v>
      </c>
      <c r="H128" s="41">
        <v>10200000</v>
      </c>
      <c r="I128" s="41">
        <v>10200000</v>
      </c>
      <c r="J128" s="45"/>
      <c r="K128" s="74"/>
      <c r="L128" s="34" t="s">
        <v>60</v>
      </c>
    </row>
    <row r="129" spans="1:12" ht="78.75" x14ac:dyDescent="0.25">
      <c r="A129" s="65"/>
      <c r="B129" s="74">
        <v>80131502</v>
      </c>
      <c r="C129" s="36" t="s">
        <v>117</v>
      </c>
      <c r="D129" s="74" t="s">
        <v>46</v>
      </c>
      <c r="E129" s="74" t="s">
        <v>47</v>
      </c>
      <c r="F129" s="74" t="s">
        <v>115</v>
      </c>
      <c r="G129" s="74" t="s">
        <v>99</v>
      </c>
      <c r="H129" s="41">
        <v>8400000</v>
      </c>
      <c r="I129" s="41">
        <v>8400000</v>
      </c>
      <c r="J129" s="45"/>
      <c r="K129" s="74"/>
      <c r="L129" s="34" t="s">
        <v>60</v>
      </c>
    </row>
    <row r="130" spans="1:12" ht="47.25" x14ac:dyDescent="0.25">
      <c r="A130" s="65"/>
      <c r="B130" s="74" t="s">
        <v>118</v>
      </c>
      <c r="C130" s="36" t="s">
        <v>119</v>
      </c>
      <c r="D130" s="74" t="s">
        <v>46</v>
      </c>
      <c r="E130" s="74" t="s">
        <v>50</v>
      </c>
      <c r="F130" s="74" t="str">
        <f>+F126</f>
        <v>PRESTACION SERVICIOS</v>
      </c>
      <c r="G130" s="74" t="s">
        <v>99</v>
      </c>
      <c r="H130" s="27">
        <v>36750000</v>
      </c>
      <c r="I130" s="27">
        <v>36750000</v>
      </c>
      <c r="J130" s="74"/>
      <c r="K130" s="74"/>
      <c r="L130" s="34" t="s">
        <v>60</v>
      </c>
    </row>
    <row r="131" spans="1:12" ht="110.25" x14ac:dyDescent="0.25">
      <c r="A131" s="65"/>
      <c r="B131" s="74" t="s">
        <v>120</v>
      </c>
      <c r="C131" s="36" t="s">
        <v>121</v>
      </c>
      <c r="D131" s="74" t="s">
        <v>104</v>
      </c>
      <c r="E131" s="74" t="s">
        <v>15</v>
      </c>
      <c r="F131" s="74" t="s">
        <v>122</v>
      </c>
      <c r="G131" s="74" t="s">
        <v>99</v>
      </c>
      <c r="H131" s="27">
        <v>41600000</v>
      </c>
      <c r="I131" s="27">
        <v>41600000</v>
      </c>
      <c r="J131" s="74"/>
      <c r="K131" s="74"/>
      <c r="L131" s="34" t="s">
        <v>60</v>
      </c>
    </row>
    <row r="132" spans="1:12" ht="63" x14ac:dyDescent="0.25">
      <c r="A132" s="65"/>
      <c r="B132" s="74">
        <v>80111604</v>
      </c>
      <c r="C132" s="36" t="s">
        <v>131</v>
      </c>
      <c r="D132" s="74" t="s">
        <v>46</v>
      </c>
      <c r="E132" s="74" t="s">
        <v>47</v>
      </c>
      <c r="F132" s="74" t="s">
        <v>59</v>
      </c>
      <c r="G132" s="74" t="s">
        <v>18</v>
      </c>
      <c r="H132" s="32">
        <v>26400000</v>
      </c>
      <c r="I132" s="32">
        <v>26400000</v>
      </c>
      <c r="J132" s="74" t="s">
        <v>11</v>
      </c>
      <c r="K132" s="74" t="s">
        <v>14</v>
      </c>
      <c r="L132" s="74" t="s">
        <v>132</v>
      </c>
    </row>
    <row r="133" spans="1:12" ht="78.75" x14ac:dyDescent="0.25">
      <c r="A133" s="65"/>
      <c r="B133" s="74">
        <v>80111604</v>
      </c>
      <c r="C133" s="36" t="s">
        <v>92</v>
      </c>
      <c r="D133" s="74" t="s">
        <v>46</v>
      </c>
      <c r="E133" s="74" t="s">
        <v>47</v>
      </c>
      <c r="F133" s="74" t="s">
        <v>70</v>
      </c>
      <c r="G133" s="74" t="s">
        <v>99</v>
      </c>
      <c r="H133" s="32">
        <v>18000000</v>
      </c>
      <c r="I133" s="32">
        <v>18000000</v>
      </c>
      <c r="J133" s="74" t="s">
        <v>11</v>
      </c>
      <c r="K133" s="74" t="s">
        <v>14</v>
      </c>
      <c r="L133" s="74" t="s">
        <v>132</v>
      </c>
    </row>
    <row r="134" spans="1:12" ht="63" x14ac:dyDescent="0.25">
      <c r="A134" s="65"/>
      <c r="B134" s="74">
        <v>80111601</v>
      </c>
      <c r="C134" s="36" t="s">
        <v>97</v>
      </c>
      <c r="D134" s="74" t="s">
        <v>58</v>
      </c>
      <c r="E134" s="74" t="s">
        <v>54</v>
      </c>
      <c r="F134" s="74" t="s">
        <v>70</v>
      </c>
      <c r="G134" s="74" t="s">
        <v>99</v>
      </c>
      <c r="H134" s="32">
        <v>20400000</v>
      </c>
      <c r="I134" s="32">
        <v>20400000</v>
      </c>
      <c r="J134" s="74" t="s">
        <v>11</v>
      </c>
      <c r="K134" s="74" t="s">
        <v>14</v>
      </c>
      <c r="L134" s="74" t="s">
        <v>132</v>
      </c>
    </row>
    <row r="135" spans="1:12" ht="126" x14ac:dyDescent="0.25">
      <c r="A135" s="65"/>
      <c r="B135" s="74">
        <v>80111601</v>
      </c>
      <c r="C135" s="36" t="s">
        <v>133</v>
      </c>
      <c r="D135" s="74" t="s">
        <v>46</v>
      </c>
      <c r="E135" s="74" t="s">
        <v>47</v>
      </c>
      <c r="F135" s="74" t="s">
        <v>70</v>
      </c>
      <c r="G135" s="74" t="s">
        <v>99</v>
      </c>
      <c r="H135" s="32">
        <v>411400000</v>
      </c>
      <c r="I135" s="32">
        <v>411400000</v>
      </c>
      <c r="J135" s="74" t="s">
        <v>11</v>
      </c>
      <c r="K135" s="74" t="s">
        <v>14</v>
      </c>
      <c r="L135" s="74" t="s">
        <v>132</v>
      </c>
    </row>
    <row r="136" spans="1:12" ht="110.25" x14ac:dyDescent="0.25">
      <c r="A136" s="65"/>
      <c r="B136" s="74">
        <v>55121502</v>
      </c>
      <c r="C136" s="36" t="s">
        <v>103</v>
      </c>
      <c r="D136" s="74" t="s">
        <v>104</v>
      </c>
      <c r="E136" s="74" t="s">
        <v>17</v>
      </c>
      <c r="F136" s="74" t="s">
        <v>105</v>
      </c>
      <c r="G136" s="74" t="s">
        <v>18</v>
      </c>
      <c r="H136" s="27">
        <v>56636997</v>
      </c>
      <c r="I136" s="27">
        <v>56636997</v>
      </c>
      <c r="J136" s="74" t="s">
        <v>11</v>
      </c>
      <c r="K136" s="74" t="s">
        <v>14</v>
      </c>
      <c r="L136" s="74" t="s">
        <v>132</v>
      </c>
    </row>
    <row r="137" spans="1:12" ht="94.5" x14ac:dyDescent="0.25">
      <c r="A137" s="65"/>
      <c r="B137" s="74">
        <v>81112205</v>
      </c>
      <c r="C137" s="36" t="s">
        <v>107</v>
      </c>
      <c r="D137" s="74" t="s">
        <v>58</v>
      </c>
      <c r="E137" s="74" t="s">
        <v>54</v>
      </c>
      <c r="F137" s="74" t="s">
        <v>70</v>
      </c>
      <c r="G137" s="74" t="s">
        <v>18</v>
      </c>
      <c r="H137" s="32">
        <v>10000000</v>
      </c>
      <c r="I137" s="32">
        <v>10000000</v>
      </c>
      <c r="J137" s="74" t="s">
        <v>11</v>
      </c>
      <c r="K137" s="74" t="s">
        <v>14</v>
      </c>
      <c r="L137" s="74" t="s">
        <v>132</v>
      </c>
    </row>
    <row r="138" spans="1:12" ht="173.25" x14ac:dyDescent="0.25">
      <c r="A138" s="65"/>
      <c r="B138" s="74">
        <v>81112001</v>
      </c>
      <c r="C138" s="36" t="s">
        <v>108</v>
      </c>
      <c r="D138" s="74" t="s">
        <v>46</v>
      </c>
      <c r="E138" s="74" t="s">
        <v>50</v>
      </c>
      <c r="F138" s="74" t="s">
        <v>59</v>
      </c>
      <c r="G138" s="74" t="s">
        <v>18</v>
      </c>
      <c r="H138" s="32">
        <v>120000000</v>
      </c>
      <c r="I138" s="32">
        <v>120000000</v>
      </c>
      <c r="J138" s="74" t="s">
        <v>11</v>
      </c>
      <c r="K138" s="74" t="s">
        <v>14</v>
      </c>
      <c r="L138" s="74" t="s">
        <v>132</v>
      </c>
    </row>
    <row r="139" spans="1:12" ht="78.75" x14ac:dyDescent="0.25">
      <c r="A139" s="65"/>
      <c r="B139" s="74" t="s">
        <v>109</v>
      </c>
      <c r="C139" s="36" t="s">
        <v>110</v>
      </c>
      <c r="D139" s="74" t="s">
        <v>53</v>
      </c>
      <c r="E139" s="74" t="s">
        <v>49</v>
      </c>
      <c r="F139" s="74" t="str">
        <f>+F138</f>
        <v>PRESTACION DE SERVICIOS</v>
      </c>
      <c r="G139" s="74" t="s">
        <v>18</v>
      </c>
      <c r="H139" s="27">
        <v>52883820</v>
      </c>
      <c r="I139" s="27">
        <v>52883820</v>
      </c>
      <c r="J139" s="74" t="s">
        <v>11</v>
      </c>
      <c r="K139" s="74" t="s">
        <v>14</v>
      </c>
      <c r="L139" s="74" t="s">
        <v>132</v>
      </c>
    </row>
    <row r="140" spans="1:12" ht="94.5" x14ac:dyDescent="0.25">
      <c r="A140" s="65"/>
      <c r="B140" s="74">
        <v>78111808</v>
      </c>
      <c r="C140" s="36" t="s">
        <v>111</v>
      </c>
      <c r="D140" s="74" t="s">
        <v>58</v>
      </c>
      <c r="E140" s="74" t="s">
        <v>9</v>
      </c>
      <c r="F140" s="74" t="s">
        <v>112</v>
      </c>
      <c r="G140" s="74" t="s">
        <v>99</v>
      </c>
      <c r="H140" s="27">
        <v>30000000</v>
      </c>
      <c r="I140" s="27">
        <v>30000000</v>
      </c>
      <c r="J140" s="74" t="s">
        <v>11</v>
      </c>
      <c r="K140" s="74" t="s">
        <v>14</v>
      </c>
      <c r="L140" s="74" t="s">
        <v>132</v>
      </c>
    </row>
    <row r="141" spans="1:12" ht="78.75" x14ac:dyDescent="0.25">
      <c r="A141" s="65"/>
      <c r="B141" s="74">
        <v>78111808</v>
      </c>
      <c r="C141" s="36" t="s">
        <v>134</v>
      </c>
      <c r="D141" s="74" t="s">
        <v>46</v>
      </c>
      <c r="E141" s="74" t="s">
        <v>54</v>
      </c>
      <c r="F141" s="74" t="s">
        <v>122</v>
      </c>
      <c r="G141" s="74" t="s">
        <v>99</v>
      </c>
      <c r="H141" s="27">
        <v>70000000</v>
      </c>
      <c r="I141" s="27">
        <v>70000000</v>
      </c>
      <c r="J141" s="74" t="s">
        <v>11</v>
      </c>
      <c r="K141" s="74" t="s">
        <v>14</v>
      </c>
      <c r="L141" s="74" t="s">
        <v>132</v>
      </c>
    </row>
    <row r="142" spans="1:12" ht="94.5" x14ac:dyDescent="0.25">
      <c r="A142" s="65"/>
      <c r="B142" s="74">
        <v>80131502</v>
      </c>
      <c r="C142" s="36" t="s">
        <v>135</v>
      </c>
      <c r="D142" s="74" t="s">
        <v>58</v>
      </c>
      <c r="E142" s="74" t="s">
        <v>54</v>
      </c>
      <c r="F142" s="74" t="s">
        <v>115</v>
      </c>
      <c r="G142" s="74" t="s">
        <v>99</v>
      </c>
      <c r="H142" s="32">
        <v>10200000</v>
      </c>
      <c r="I142" s="32">
        <v>10200000</v>
      </c>
      <c r="J142" s="74" t="s">
        <v>11</v>
      </c>
      <c r="K142" s="74" t="s">
        <v>14</v>
      </c>
      <c r="L142" s="74" t="s">
        <v>132</v>
      </c>
    </row>
    <row r="143" spans="1:12" ht="78.75" x14ac:dyDescent="0.25">
      <c r="A143" s="65"/>
      <c r="B143" s="74">
        <v>80111601</v>
      </c>
      <c r="C143" s="36" t="s">
        <v>136</v>
      </c>
      <c r="D143" s="74" t="s">
        <v>58</v>
      </c>
      <c r="E143" s="74" t="s">
        <v>47</v>
      </c>
      <c r="F143" s="74" t="s">
        <v>48</v>
      </c>
      <c r="G143" s="74" t="s">
        <v>18</v>
      </c>
      <c r="H143" s="32">
        <f>1200000*11</f>
        <v>13200000</v>
      </c>
      <c r="I143" s="32">
        <f>1200000*11</f>
        <v>13200000</v>
      </c>
      <c r="J143" s="74" t="s">
        <v>11</v>
      </c>
      <c r="K143" s="74" t="s">
        <v>14</v>
      </c>
      <c r="L143" s="74" t="s">
        <v>132</v>
      </c>
    </row>
    <row r="144" spans="1:12" ht="63" x14ac:dyDescent="0.25">
      <c r="A144" s="65"/>
      <c r="B144" s="74">
        <v>80111601</v>
      </c>
      <c r="C144" s="42" t="s">
        <v>123</v>
      </c>
      <c r="D144" s="34" t="s">
        <v>46</v>
      </c>
      <c r="E144" s="74" t="s">
        <v>47</v>
      </c>
      <c r="F144" s="74" t="s">
        <v>59</v>
      </c>
      <c r="G144" s="74" t="s">
        <v>18</v>
      </c>
      <c r="H144" s="41">
        <v>15400000</v>
      </c>
      <c r="I144" s="41">
        <v>15400000</v>
      </c>
      <c r="J144" s="74" t="s">
        <v>11</v>
      </c>
      <c r="K144" s="74" t="s">
        <v>14</v>
      </c>
      <c r="L144" s="74" t="s">
        <v>132</v>
      </c>
    </row>
    <row r="145" spans="1:12" ht="90" customHeight="1" x14ac:dyDescent="0.25">
      <c r="A145" s="65"/>
      <c r="B145" s="74">
        <v>80131502</v>
      </c>
      <c r="C145" s="36" t="s">
        <v>137</v>
      </c>
      <c r="D145" s="74" t="s">
        <v>58</v>
      </c>
      <c r="E145" s="74" t="s">
        <v>54</v>
      </c>
      <c r="F145" s="74" t="s">
        <v>115</v>
      </c>
      <c r="G145" s="74" t="s">
        <v>99</v>
      </c>
      <c r="H145" s="41">
        <v>9000000</v>
      </c>
      <c r="I145" s="41">
        <v>9000000</v>
      </c>
      <c r="J145" s="74" t="s">
        <v>11</v>
      </c>
      <c r="K145" s="74" t="s">
        <v>14</v>
      </c>
      <c r="L145" s="74" t="s">
        <v>132</v>
      </c>
    </row>
    <row r="146" spans="1:12" ht="63" x14ac:dyDescent="0.25">
      <c r="A146" s="65"/>
      <c r="B146" s="11">
        <v>80111604</v>
      </c>
      <c r="C146" s="39" t="s">
        <v>138</v>
      </c>
      <c r="D146" s="74" t="s">
        <v>58</v>
      </c>
      <c r="E146" s="74" t="s">
        <v>47</v>
      </c>
      <c r="F146" s="74" t="s">
        <v>16</v>
      </c>
      <c r="G146" s="74" t="s">
        <v>18</v>
      </c>
      <c r="H146" s="41">
        <v>9000000</v>
      </c>
      <c r="I146" s="41">
        <v>9000000</v>
      </c>
      <c r="J146" s="74" t="s">
        <v>11</v>
      </c>
      <c r="K146" s="74" t="s">
        <v>14</v>
      </c>
      <c r="L146" s="74" t="s">
        <v>132</v>
      </c>
    </row>
    <row r="147" spans="1:12" ht="78.75" x14ac:dyDescent="0.25">
      <c r="A147" s="65"/>
      <c r="B147" s="77">
        <v>80111601</v>
      </c>
      <c r="C147" s="78" t="s">
        <v>139</v>
      </c>
      <c r="D147" s="77" t="s">
        <v>140</v>
      </c>
      <c r="E147" s="77" t="s">
        <v>47</v>
      </c>
      <c r="F147" s="77" t="s">
        <v>59</v>
      </c>
      <c r="G147" s="77" t="s">
        <v>18</v>
      </c>
      <c r="H147" s="79">
        <f>1200000*11</f>
        <v>13200000</v>
      </c>
      <c r="I147" s="79">
        <f>1200000*11</f>
        <v>13200000</v>
      </c>
      <c r="J147" s="77"/>
      <c r="K147" s="77"/>
      <c r="L147" s="77" t="s">
        <v>60</v>
      </c>
    </row>
    <row r="148" spans="1:12" ht="78.75" x14ac:dyDescent="0.25">
      <c r="A148" s="65"/>
      <c r="B148" s="80">
        <v>80111601</v>
      </c>
      <c r="C148" s="78" t="s">
        <v>136</v>
      </c>
      <c r="D148" s="80" t="s">
        <v>58</v>
      </c>
      <c r="E148" s="80" t="s">
        <v>47</v>
      </c>
      <c r="F148" s="80" t="s">
        <v>48</v>
      </c>
      <c r="G148" s="80" t="s">
        <v>18</v>
      </c>
      <c r="H148" s="79">
        <f>1200000*11</f>
        <v>13200000</v>
      </c>
      <c r="I148" s="79">
        <f>1200000*11</f>
        <v>13200000</v>
      </c>
      <c r="J148" s="80"/>
      <c r="K148" s="80"/>
      <c r="L148" s="77" t="s">
        <v>60</v>
      </c>
    </row>
    <row r="149" spans="1:12" ht="78.75" x14ac:dyDescent="0.25">
      <c r="A149" s="65"/>
      <c r="B149" s="81">
        <v>80111601</v>
      </c>
      <c r="C149" s="78" t="s">
        <v>141</v>
      </c>
      <c r="D149" s="81" t="s">
        <v>142</v>
      </c>
      <c r="E149" s="81" t="s">
        <v>50</v>
      </c>
      <c r="F149" s="82" t="s">
        <v>48</v>
      </c>
      <c r="G149" s="81" t="s">
        <v>18</v>
      </c>
      <c r="H149" s="83">
        <v>28000000</v>
      </c>
      <c r="I149" s="83">
        <v>28000000</v>
      </c>
      <c r="J149" s="81" t="s">
        <v>11</v>
      </c>
      <c r="K149" s="81" t="s">
        <v>11</v>
      </c>
      <c r="L149" s="82" t="s">
        <v>60</v>
      </c>
    </row>
    <row r="150" spans="1:12" ht="78.75" x14ac:dyDescent="0.25">
      <c r="A150" s="65"/>
      <c r="B150" s="81">
        <v>80111601</v>
      </c>
      <c r="C150" s="78" t="s">
        <v>143</v>
      </c>
      <c r="D150" s="81" t="s">
        <v>142</v>
      </c>
      <c r="E150" s="81" t="s">
        <v>17</v>
      </c>
      <c r="F150" s="82" t="s">
        <v>144</v>
      </c>
      <c r="G150" s="81" t="s">
        <v>18</v>
      </c>
      <c r="H150" s="83">
        <v>20000000</v>
      </c>
      <c r="I150" s="83">
        <v>20000000</v>
      </c>
      <c r="J150" s="84" t="s">
        <v>11</v>
      </c>
      <c r="K150" s="84"/>
      <c r="L150" s="82" t="s">
        <v>60</v>
      </c>
    </row>
    <row r="151" spans="1:12" ht="102.75" customHeight="1" x14ac:dyDescent="0.25">
      <c r="A151" s="65" t="s">
        <v>179</v>
      </c>
      <c r="B151" s="37">
        <v>801221703</v>
      </c>
      <c r="C151" s="85" t="s">
        <v>145</v>
      </c>
      <c r="D151" s="48" t="s">
        <v>55</v>
      </c>
      <c r="E151" s="39" t="s">
        <v>178</v>
      </c>
      <c r="F151" s="39" t="s">
        <v>24</v>
      </c>
      <c r="G151" s="39" t="s">
        <v>20</v>
      </c>
      <c r="H151" s="32">
        <v>20000000</v>
      </c>
      <c r="I151" s="32">
        <v>20000000</v>
      </c>
      <c r="J151" s="39" t="s">
        <v>11</v>
      </c>
      <c r="K151" s="39" t="s">
        <v>11</v>
      </c>
      <c r="L151" s="31" t="s">
        <v>146</v>
      </c>
    </row>
    <row r="152" spans="1:12" ht="63" x14ac:dyDescent="0.25">
      <c r="A152" s="65"/>
      <c r="B152" s="37" t="s">
        <v>51</v>
      </c>
      <c r="C152" s="85" t="s">
        <v>147</v>
      </c>
      <c r="D152" s="38">
        <v>42109</v>
      </c>
      <c r="E152" s="39" t="s">
        <v>52</v>
      </c>
      <c r="F152" s="39" t="s">
        <v>19</v>
      </c>
      <c r="G152" s="39" t="s">
        <v>20</v>
      </c>
      <c r="H152" s="32">
        <v>17600000</v>
      </c>
      <c r="I152" s="32">
        <v>17600000</v>
      </c>
      <c r="J152" s="39" t="s">
        <v>11</v>
      </c>
      <c r="K152" s="39" t="s">
        <v>11</v>
      </c>
      <c r="L152" s="31" t="s">
        <v>146</v>
      </c>
    </row>
    <row r="153" spans="1:12" ht="120" x14ac:dyDescent="0.25">
      <c r="A153" s="65"/>
      <c r="B153" s="51" t="s">
        <v>148</v>
      </c>
      <c r="C153" s="51" t="s">
        <v>149</v>
      </c>
      <c r="D153" s="49" t="s">
        <v>53</v>
      </c>
      <c r="E153" s="50" t="s">
        <v>150</v>
      </c>
      <c r="F153" s="51" t="s">
        <v>19</v>
      </c>
      <c r="G153" s="51" t="s">
        <v>20</v>
      </c>
      <c r="H153" s="52">
        <v>170000000</v>
      </c>
      <c r="I153" s="52">
        <v>170000000</v>
      </c>
      <c r="J153" s="50" t="s">
        <v>11</v>
      </c>
      <c r="K153" s="51" t="s">
        <v>21</v>
      </c>
      <c r="L153" s="51" t="s">
        <v>151</v>
      </c>
    </row>
    <row r="154" spans="1:12" ht="78.75" x14ac:dyDescent="0.25">
      <c r="A154" s="65"/>
      <c r="B154" s="86">
        <v>80111601</v>
      </c>
      <c r="C154" s="87" t="s">
        <v>152</v>
      </c>
      <c r="D154" s="88" t="s">
        <v>53</v>
      </c>
      <c r="E154" s="88" t="s">
        <v>49</v>
      </c>
      <c r="F154" s="89" t="s">
        <v>70</v>
      </c>
      <c r="G154" s="90" t="s">
        <v>99</v>
      </c>
      <c r="H154" s="91">
        <v>10200000</v>
      </c>
      <c r="I154" s="91">
        <v>10200000</v>
      </c>
      <c r="J154" s="92" t="s">
        <v>11</v>
      </c>
      <c r="K154" s="92" t="s">
        <v>22</v>
      </c>
      <c r="L154" s="88" t="s">
        <v>60</v>
      </c>
    </row>
    <row r="155" spans="1:12" ht="60" x14ac:dyDescent="0.25">
      <c r="A155" s="65"/>
      <c r="B155" s="54">
        <v>81112205</v>
      </c>
      <c r="C155" s="93" t="s">
        <v>153</v>
      </c>
      <c r="D155" s="53">
        <v>42174</v>
      </c>
      <c r="E155" s="54" t="s">
        <v>45</v>
      </c>
      <c r="F155" s="71" t="s">
        <v>19</v>
      </c>
      <c r="G155" s="71" t="s">
        <v>44</v>
      </c>
      <c r="H155" s="55">
        <v>53394800</v>
      </c>
      <c r="I155" s="55">
        <f>H155</f>
        <v>53394800</v>
      </c>
      <c r="J155" s="54" t="s">
        <v>11</v>
      </c>
      <c r="K155" s="71" t="s">
        <v>21</v>
      </c>
      <c r="L155" s="71" t="s">
        <v>60</v>
      </c>
    </row>
    <row r="156" spans="1:12" ht="63.75" x14ac:dyDescent="0.25">
      <c r="A156" s="65"/>
      <c r="B156" s="72">
        <v>80111604</v>
      </c>
      <c r="C156" s="56" t="s">
        <v>154</v>
      </c>
      <c r="D156" s="57" t="s">
        <v>53</v>
      </c>
      <c r="E156" s="57">
        <v>7</v>
      </c>
      <c r="F156" s="57" t="s">
        <v>59</v>
      </c>
      <c r="G156" s="57" t="s">
        <v>18</v>
      </c>
      <c r="H156" s="58">
        <v>10500000</v>
      </c>
      <c r="I156" s="59">
        <v>10500000</v>
      </c>
      <c r="J156" s="57" t="s">
        <v>11</v>
      </c>
      <c r="K156" s="57" t="s">
        <v>22</v>
      </c>
      <c r="L156" s="57" t="s">
        <v>60</v>
      </c>
    </row>
    <row r="157" spans="1:12" ht="51" x14ac:dyDescent="0.25">
      <c r="A157" s="65"/>
      <c r="B157" s="72">
        <v>84121700</v>
      </c>
      <c r="C157" s="33" t="s">
        <v>176</v>
      </c>
      <c r="D157" s="57" t="s">
        <v>12</v>
      </c>
      <c r="E157" s="57" t="s">
        <v>177</v>
      </c>
      <c r="F157" s="57" t="s">
        <v>10</v>
      </c>
      <c r="G157" s="57" t="s">
        <v>155</v>
      </c>
      <c r="H157" s="60">
        <v>8923669067.2199993</v>
      </c>
      <c r="I157" s="61">
        <v>8923669067.2199993</v>
      </c>
      <c r="J157" s="57" t="s">
        <v>11</v>
      </c>
      <c r="K157" s="57" t="s">
        <v>22</v>
      </c>
      <c r="L157" s="57" t="s">
        <v>60</v>
      </c>
    </row>
    <row r="158" spans="1:12" ht="51" x14ac:dyDescent="0.25">
      <c r="A158" s="65"/>
      <c r="B158" s="72">
        <v>84121700</v>
      </c>
      <c r="C158" s="33" t="s">
        <v>176</v>
      </c>
      <c r="D158" s="57" t="s">
        <v>12</v>
      </c>
      <c r="E158" s="57" t="s">
        <v>177</v>
      </c>
      <c r="F158" s="57" t="s">
        <v>10</v>
      </c>
      <c r="G158" s="57" t="s">
        <v>156</v>
      </c>
      <c r="H158" s="58">
        <v>2107633093286</v>
      </c>
      <c r="I158" s="58">
        <v>2107633093286</v>
      </c>
      <c r="J158" s="57" t="s">
        <v>11</v>
      </c>
      <c r="K158" s="57" t="s">
        <v>22</v>
      </c>
      <c r="L158" s="57" t="s">
        <v>60</v>
      </c>
    </row>
    <row r="159" spans="1:12" ht="63.75" x14ac:dyDescent="0.25">
      <c r="A159" s="65"/>
      <c r="B159" s="94">
        <v>80111604</v>
      </c>
      <c r="C159" s="95" t="s">
        <v>157</v>
      </c>
      <c r="D159" s="57" t="s">
        <v>53</v>
      </c>
      <c r="E159" s="57">
        <v>4</v>
      </c>
      <c r="F159" s="57" t="s">
        <v>59</v>
      </c>
      <c r="G159" s="57" t="s">
        <v>18</v>
      </c>
      <c r="H159" s="58">
        <v>6800000</v>
      </c>
      <c r="I159" s="59">
        <v>6800000</v>
      </c>
      <c r="J159" s="57" t="s">
        <v>11</v>
      </c>
      <c r="K159" s="57" t="s">
        <v>22</v>
      </c>
      <c r="L159" s="57" t="s">
        <v>60</v>
      </c>
    </row>
    <row r="160" spans="1:12" ht="63.75" x14ac:dyDescent="0.25">
      <c r="A160" s="65"/>
      <c r="B160" s="94">
        <v>80111604</v>
      </c>
      <c r="C160" s="95" t="s">
        <v>158</v>
      </c>
      <c r="D160" s="57" t="s">
        <v>53</v>
      </c>
      <c r="E160" s="57">
        <v>4</v>
      </c>
      <c r="F160" s="57" t="s">
        <v>59</v>
      </c>
      <c r="G160" s="57" t="s">
        <v>18</v>
      </c>
      <c r="H160" s="58">
        <v>7500000</v>
      </c>
      <c r="I160" s="59">
        <v>7500000</v>
      </c>
      <c r="J160" s="57" t="s">
        <v>11</v>
      </c>
      <c r="K160" s="57" t="s">
        <v>22</v>
      </c>
      <c r="L160" s="57" t="s">
        <v>60</v>
      </c>
    </row>
    <row r="161" spans="1:12" ht="51" x14ac:dyDescent="0.25">
      <c r="A161" s="65"/>
      <c r="B161" s="94">
        <v>80111604</v>
      </c>
      <c r="C161" s="95" t="s">
        <v>159</v>
      </c>
      <c r="D161" s="57" t="s">
        <v>53</v>
      </c>
      <c r="E161" s="57">
        <v>4</v>
      </c>
      <c r="F161" s="57" t="s">
        <v>59</v>
      </c>
      <c r="G161" s="57" t="s">
        <v>18</v>
      </c>
      <c r="H161" s="58">
        <v>6000000</v>
      </c>
      <c r="I161" s="59">
        <v>6000000</v>
      </c>
      <c r="J161" s="57" t="s">
        <v>11</v>
      </c>
      <c r="K161" s="57" t="s">
        <v>22</v>
      </c>
      <c r="L161" s="57" t="s">
        <v>60</v>
      </c>
    </row>
    <row r="162" spans="1:12" ht="51" x14ac:dyDescent="0.25">
      <c r="A162" s="65"/>
      <c r="B162" s="94">
        <v>80111604</v>
      </c>
      <c r="C162" s="95" t="s">
        <v>160</v>
      </c>
      <c r="D162" s="57" t="s">
        <v>53</v>
      </c>
      <c r="E162" s="57">
        <v>6</v>
      </c>
      <c r="F162" s="57" t="s">
        <v>59</v>
      </c>
      <c r="G162" s="57" t="s">
        <v>18</v>
      </c>
      <c r="H162" s="58">
        <v>6800000</v>
      </c>
      <c r="I162" s="59">
        <v>6800000</v>
      </c>
      <c r="J162" s="57" t="s">
        <v>11</v>
      </c>
      <c r="K162" s="57" t="s">
        <v>22</v>
      </c>
      <c r="L162" s="57" t="s">
        <v>60</v>
      </c>
    </row>
    <row r="163" spans="1:12" ht="56.25" x14ac:dyDescent="0.25">
      <c r="A163" s="65"/>
      <c r="B163" s="86">
        <v>80111601</v>
      </c>
      <c r="C163" s="96" t="s">
        <v>161</v>
      </c>
      <c r="D163" s="88" t="s">
        <v>58</v>
      </c>
      <c r="E163" s="88" t="s">
        <v>54</v>
      </c>
      <c r="F163" s="89" t="s">
        <v>70</v>
      </c>
      <c r="G163" s="90" t="s">
        <v>99</v>
      </c>
      <c r="H163" s="91">
        <v>20400000</v>
      </c>
      <c r="I163" s="91">
        <v>20400000</v>
      </c>
      <c r="J163" s="92" t="s">
        <v>11</v>
      </c>
      <c r="K163" s="92" t="s">
        <v>22</v>
      </c>
      <c r="L163" s="88" t="s">
        <v>60</v>
      </c>
    </row>
    <row r="164" spans="1:12" ht="56.25" x14ac:dyDescent="0.25">
      <c r="A164" s="65"/>
      <c r="B164" s="86">
        <v>80111601</v>
      </c>
      <c r="C164" s="96" t="s">
        <v>161</v>
      </c>
      <c r="D164" s="88" t="s">
        <v>58</v>
      </c>
      <c r="E164" s="88" t="s">
        <v>54</v>
      </c>
      <c r="F164" s="89" t="s">
        <v>70</v>
      </c>
      <c r="G164" s="90" t="s">
        <v>99</v>
      </c>
      <c r="H164" s="91">
        <v>20400000</v>
      </c>
      <c r="I164" s="91">
        <v>20400000</v>
      </c>
      <c r="J164" s="92" t="s">
        <v>11</v>
      </c>
      <c r="K164" s="92" t="s">
        <v>22</v>
      </c>
      <c r="L164" s="88" t="s">
        <v>60</v>
      </c>
    </row>
    <row r="165" spans="1:12" ht="56.25" x14ac:dyDescent="0.25">
      <c r="A165" s="65"/>
      <c r="B165" s="86">
        <v>80111601</v>
      </c>
      <c r="C165" s="96" t="s">
        <v>161</v>
      </c>
      <c r="D165" s="88" t="s">
        <v>58</v>
      </c>
      <c r="E165" s="88" t="s">
        <v>54</v>
      </c>
      <c r="F165" s="89" t="s">
        <v>70</v>
      </c>
      <c r="G165" s="90" t="s">
        <v>99</v>
      </c>
      <c r="H165" s="91">
        <v>20400000</v>
      </c>
      <c r="I165" s="91">
        <v>20400000</v>
      </c>
      <c r="J165" s="92" t="s">
        <v>11</v>
      </c>
      <c r="K165" s="92" t="s">
        <v>22</v>
      </c>
      <c r="L165" s="88" t="s">
        <v>60</v>
      </c>
    </row>
    <row r="166" spans="1:12" ht="56.25" x14ac:dyDescent="0.25">
      <c r="A166" s="65"/>
      <c r="B166" s="86">
        <v>80111601</v>
      </c>
      <c r="C166" s="96" t="s">
        <v>161</v>
      </c>
      <c r="D166" s="88" t="s">
        <v>58</v>
      </c>
      <c r="E166" s="88" t="s">
        <v>54</v>
      </c>
      <c r="F166" s="89" t="s">
        <v>70</v>
      </c>
      <c r="G166" s="90" t="s">
        <v>99</v>
      </c>
      <c r="H166" s="91">
        <v>20400000</v>
      </c>
      <c r="I166" s="91">
        <v>20400000</v>
      </c>
      <c r="J166" s="92" t="s">
        <v>11</v>
      </c>
      <c r="K166" s="92" t="s">
        <v>22</v>
      </c>
      <c r="L166" s="88" t="s">
        <v>60</v>
      </c>
    </row>
    <row r="167" spans="1:12" ht="56.25" x14ac:dyDescent="0.25">
      <c r="A167" s="65"/>
      <c r="B167" s="86">
        <v>80111601</v>
      </c>
      <c r="C167" s="96" t="s">
        <v>161</v>
      </c>
      <c r="D167" s="88" t="s">
        <v>58</v>
      </c>
      <c r="E167" s="88" t="s">
        <v>54</v>
      </c>
      <c r="F167" s="89" t="s">
        <v>70</v>
      </c>
      <c r="G167" s="90" t="s">
        <v>99</v>
      </c>
      <c r="H167" s="91">
        <v>20400000</v>
      </c>
      <c r="I167" s="91">
        <v>20400000</v>
      </c>
      <c r="J167" s="92" t="s">
        <v>11</v>
      </c>
      <c r="K167" s="92" t="s">
        <v>22</v>
      </c>
      <c r="L167" s="88" t="s">
        <v>60</v>
      </c>
    </row>
    <row r="168" spans="1:12" ht="56.25" x14ac:dyDescent="0.25">
      <c r="A168" s="65"/>
      <c r="B168" s="86">
        <v>80111601</v>
      </c>
      <c r="C168" s="96" t="s">
        <v>161</v>
      </c>
      <c r="D168" s="88" t="s">
        <v>58</v>
      </c>
      <c r="E168" s="88" t="s">
        <v>54</v>
      </c>
      <c r="F168" s="89" t="s">
        <v>70</v>
      </c>
      <c r="G168" s="90" t="s">
        <v>99</v>
      </c>
      <c r="H168" s="91">
        <v>20400000</v>
      </c>
      <c r="I168" s="91">
        <v>20400000</v>
      </c>
      <c r="J168" s="92" t="s">
        <v>11</v>
      </c>
      <c r="K168" s="92" t="s">
        <v>22</v>
      </c>
      <c r="L168" s="88" t="s">
        <v>60</v>
      </c>
    </row>
    <row r="169" spans="1:12" ht="56.25" x14ac:dyDescent="0.25">
      <c r="A169" s="65"/>
      <c r="B169" s="86">
        <v>80111601</v>
      </c>
      <c r="C169" s="96" t="s">
        <v>161</v>
      </c>
      <c r="D169" s="88" t="s">
        <v>58</v>
      </c>
      <c r="E169" s="88" t="s">
        <v>54</v>
      </c>
      <c r="F169" s="89" t="s">
        <v>70</v>
      </c>
      <c r="G169" s="90" t="s">
        <v>99</v>
      </c>
      <c r="H169" s="91">
        <v>20400000</v>
      </c>
      <c r="I169" s="91">
        <v>20400000</v>
      </c>
      <c r="J169" s="92" t="s">
        <v>11</v>
      </c>
      <c r="K169" s="92" t="s">
        <v>22</v>
      </c>
      <c r="L169" s="88" t="s">
        <v>60</v>
      </c>
    </row>
    <row r="170" spans="1:12" ht="56.25" x14ac:dyDescent="0.25">
      <c r="A170" s="65"/>
      <c r="B170" s="86">
        <v>80111601</v>
      </c>
      <c r="C170" s="96" t="s">
        <v>161</v>
      </c>
      <c r="D170" s="88" t="s">
        <v>58</v>
      </c>
      <c r="E170" s="88" t="s">
        <v>54</v>
      </c>
      <c r="F170" s="89" t="s">
        <v>70</v>
      </c>
      <c r="G170" s="90" t="s">
        <v>99</v>
      </c>
      <c r="H170" s="91">
        <v>20400000</v>
      </c>
      <c r="I170" s="91">
        <v>20400000</v>
      </c>
      <c r="J170" s="92" t="s">
        <v>11</v>
      </c>
      <c r="K170" s="92" t="s">
        <v>22</v>
      </c>
      <c r="L170" s="88" t="s">
        <v>60</v>
      </c>
    </row>
    <row r="171" spans="1:12" ht="56.25" x14ac:dyDescent="0.25">
      <c r="A171" s="65"/>
      <c r="B171" s="86">
        <v>80111601</v>
      </c>
      <c r="C171" s="96" t="s">
        <v>161</v>
      </c>
      <c r="D171" s="88" t="s">
        <v>58</v>
      </c>
      <c r="E171" s="88" t="s">
        <v>54</v>
      </c>
      <c r="F171" s="89" t="s">
        <v>70</v>
      </c>
      <c r="G171" s="90" t="s">
        <v>99</v>
      </c>
      <c r="H171" s="91">
        <v>20400000</v>
      </c>
      <c r="I171" s="91">
        <v>20400000</v>
      </c>
      <c r="J171" s="92" t="s">
        <v>11</v>
      </c>
      <c r="K171" s="92" t="s">
        <v>22</v>
      </c>
      <c r="L171" s="88" t="s">
        <v>60</v>
      </c>
    </row>
    <row r="172" spans="1:12" ht="56.25" x14ac:dyDescent="0.25">
      <c r="A172" s="65"/>
      <c r="B172" s="86">
        <v>80111601</v>
      </c>
      <c r="C172" s="96" t="s">
        <v>161</v>
      </c>
      <c r="D172" s="88" t="s">
        <v>58</v>
      </c>
      <c r="E172" s="88" t="s">
        <v>54</v>
      </c>
      <c r="F172" s="89" t="s">
        <v>70</v>
      </c>
      <c r="G172" s="90" t="s">
        <v>99</v>
      </c>
      <c r="H172" s="91">
        <v>20400000</v>
      </c>
      <c r="I172" s="91">
        <v>20400000</v>
      </c>
      <c r="J172" s="92" t="s">
        <v>11</v>
      </c>
      <c r="K172" s="92" t="s">
        <v>22</v>
      </c>
      <c r="L172" s="88" t="s">
        <v>60</v>
      </c>
    </row>
    <row r="173" spans="1:12" ht="56.25" x14ac:dyDescent="0.25">
      <c r="A173" s="65"/>
      <c r="B173" s="86">
        <v>80111601</v>
      </c>
      <c r="C173" s="96" t="s">
        <v>161</v>
      </c>
      <c r="D173" s="88" t="s">
        <v>58</v>
      </c>
      <c r="E173" s="88" t="s">
        <v>54</v>
      </c>
      <c r="F173" s="89" t="s">
        <v>70</v>
      </c>
      <c r="G173" s="90" t="s">
        <v>99</v>
      </c>
      <c r="H173" s="91">
        <v>20400000</v>
      </c>
      <c r="I173" s="91">
        <v>20400000</v>
      </c>
      <c r="J173" s="92" t="s">
        <v>11</v>
      </c>
      <c r="K173" s="92" t="s">
        <v>22</v>
      </c>
      <c r="L173" s="88" t="s">
        <v>60</v>
      </c>
    </row>
    <row r="174" spans="1:12" ht="56.25" x14ac:dyDescent="0.25">
      <c r="A174" s="65"/>
      <c r="B174" s="86">
        <v>80111601</v>
      </c>
      <c r="C174" s="96" t="s">
        <v>161</v>
      </c>
      <c r="D174" s="88" t="s">
        <v>58</v>
      </c>
      <c r="E174" s="88" t="s">
        <v>54</v>
      </c>
      <c r="F174" s="89" t="s">
        <v>70</v>
      </c>
      <c r="G174" s="90" t="s">
        <v>99</v>
      </c>
      <c r="H174" s="91">
        <v>20400000</v>
      </c>
      <c r="I174" s="91">
        <v>20400000</v>
      </c>
      <c r="J174" s="92" t="s">
        <v>11</v>
      </c>
      <c r="K174" s="92" t="s">
        <v>22</v>
      </c>
      <c r="L174" s="88" t="s">
        <v>60</v>
      </c>
    </row>
    <row r="175" spans="1:12" ht="56.25" x14ac:dyDescent="0.25">
      <c r="A175" s="65"/>
      <c r="B175" s="86">
        <v>80111601</v>
      </c>
      <c r="C175" s="96" t="s">
        <v>161</v>
      </c>
      <c r="D175" s="88" t="s">
        <v>58</v>
      </c>
      <c r="E175" s="88" t="s">
        <v>54</v>
      </c>
      <c r="F175" s="89" t="s">
        <v>70</v>
      </c>
      <c r="G175" s="90" t="s">
        <v>99</v>
      </c>
      <c r="H175" s="91">
        <v>20400000</v>
      </c>
      <c r="I175" s="91">
        <v>20400000</v>
      </c>
      <c r="J175" s="92" t="s">
        <v>11</v>
      </c>
      <c r="K175" s="92" t="s">
        <v>22</v>
      </c>
      <c r="L175" s="88" t="s">
        <v>60</v>
      </c>
    </row>
    <row r="176" spans="1:12" ht="56.25" x14ac:dyDescent="0.25">
      <c r="A176" s="65"/>
      <c r="B176" s="86">
        <v>80111601</v>
      </c>
      <c r="C176" s="96" t="s">
        <v>161</v>
      </c>
      <c r="D176" s="88" t="s">
        <v>58</v>
      </c>
      <c r="E176" s="88" t="s">
        <v>54</v>
      </c>
      <c r="F176" s="89" t="s">
        <v>70</v>
      </c>
      <c r="G176" s="90" t="s">
        <v>99</v>
      </c>
      <c r="H176" s="91">
        <v>20400000</v>
      </c>
      <c r="I176" s="91">
        <v>20400000</v>
      </c>
      <c r="J176" s="92" t="s">
        <v>11</v>
      </c>
      <c r="K176" s="92" t="s">
        <v>22</v>
      </c>
      <c r="L176" s="88" t="s">
        <v>60</v>
      </c>
    </row>
    <row r="177" spans="1:12" ht="56.25" x14ac:dyDescent="0.25">
      <c r="A177" s="65"/>
      <c r="B177" s="86">
        <v>80111601</v>
      </c>
      <c r="C177" s="96" t="s">
        <v>161</v>
      </c>
      <c r="D177" s="88" t="s">
        <v>58</v>
      </c>
      <c r="E177" s="88" t="s">
        <v>54</v>
      </c>
      <c r="F177" s="89" t="s">
        <v>70</v>
      </c>
      <c r="G177" s="90" t="s">
        <v>99</v>
      </c>
      <c r="H177" s="91">
        <v>20400000</v>
      </c>
      <c r="I177" s="91">
        <v>20400000</v>
      </c>
      <c r="J177" s="92" t="s">
        <v>11</v>
      </c>
      <c r="K177" s="92" t="s">
        <v>22</v>
      </c>
      <c r="L177" s="88" t="s">
        <v>60</v>
      </c>
    </row>
    <row r="178" spans="1:12" ht="56.25" x14ac:dyDescent="0.25">
      <c r="A178" s="65"/>
      <c r="B178" s="86">
        <v>80111601</v>
      </c>
      <c r="C178" s="96" t="s">
        <v>161</v>
      </c>
      <c r="D178" s="88" t="s">
        <v>58</v>
      </c>
      <c r="E178" s="88" t="s">
        <v>54</v>
      </c>
      <c r="F178" s="89" t="s">
        <v>70</v>
      </c>
      <c r="G178" s="90" t="s">
        <v>99</v>
      </c>
      <c r="H178" s="91">
        <v>20400000</v>
      </c>
      <c r="I178" s="91">
        <v>20400000</v>
      </c>
      <c r="J178" s="92" t="s">
        <v>11</v>
      </c>
      <c r="K178" s="92" t="s">
        <v>22</v>
      </c>
      <c r="L178" s="88" t="s">
        <v>60</v>
      </c>
    </row>
    <row r="179" spans="1:12" ht="56.25" x14ac:dyDescent="0.25">
      <c r="A179" s="65"/>
      <c r="B179" s="86">
        <v>80111601</v>
      </c>
      <c r="C179" s="96" t="s">
        <v>161</v>
      </c>
      <c r="D179" s="88" t="s">
        <v>58</v>
      </c>
      <c r="E179" s="88" t="s">
        <v>54</v>
      </c>
      <c r="F179" s="89" t="s">
        <v>70</v>
      </c>
      <c r="G179" s="90" t="s">
        <v>99</v>
      </c>
      <c r="H179" s="91">
        <v>14400000</v>
      </c>
      <c r="I179" s="91">
        <v>14400000</v>
      </c>
      <c r="J179" s="92" t="s">
        <v>11</v>
      </c>
      <c r="K179" s="92" t="s">
        <v>22</v>
      </c>
      <c r="L179" s="88" t="s">
        <v>60</v>
      </c>
    </row>
    <row r="180" spans="1:12" ht="63.75" x14ac:dyDescent="0.25">
      <c r="A180" s="65"/>
      <c r="B180" s="72">
        <v>80111601</v>
      </c>
      <c r="C180" s="56" t="s">
        <v>162</v>
      </c>
      <c r="D180" s="57" t="s">
        <v>53</v>
      </c>
      <c r="E180" s="57">
        <v>6</v>
      </c>
      <c r="F180" s="57" t="s">
        <v>59</v>
      </c>
      <c r="G180" s="57" t="s">
        <v>18</v>
      </c>
      <c r="H180" s="62">
        <f>1200000*6</f>
        <v>7200000</v>
      </c>
      <c r="I180" s="63">
        <f>+H180</f>
        <v>7200000</v>
      </c>
      <c r="J180" s="57" t="s">
        <v>11</v>
      </c>
      <c r="K180" s="57" t="s">
        <v>22</v>
      </c>
      <c r="L180" s="57" t="s">
        <v>60</v>
      </c>
    </row>
    <row r="181" spans="1:12" ht="63.75" x14ac:dyDescent="0.25">
      <c r="A181" s="65"/>
      <c r="B181" s="72">
        <v>80111601</v>
      </c>
      <c r="C181" s="56" t="s">
        <v>162</v>
      </c>
      <c r="D181" s="57" t="s">
        <v>53</v>
      </c>
      <c r="E181" s="57">
        <v>6</v>
      </c>
      <c r="F181" s="57" t="s">
        <v>59</v>
      </c>
      <c r="G181" s="57" t="s">
        <v>18</v>
      </c>
      <c r="H181" s="62">
        <f t="shared" ref="H181:H188" si="4">1200000*6</f>
        <v>7200000</v>
      </c>
      <c r="I181" s="63">
        <f t="shared" ref="I181:I189" si="5">+H181</f>
        <v>7200000</v>
      </c>
      <c r="J181" s="57" t="s">
        <v>11</v>
      </c>
      <c r="K181" s="57" t="s">
        <v>22</v>
      </c>
      <c r="L181" s="57" t="s">
        <v>60</v>
      </c>
    </row>
    <row r="182" spans="1:12" ht="63.75" x14ac:dyDescent="0.25">
      <c r="A182" s="65"/>
      <c r="B182" s="72">
        <v>80111601</v>
      </c>
      <c r="C182" s="56" t="s">
        <v>162</v>
      </c>
      <c r="D182" s="57" t="s">
        <v>53</v>
      </c>
      <c r="E182" s="57">
        <v>6</v>
      </c>
      <c r="F182" s="57" t="s">
        <v>59</v>
      </c>
      <c r="G182" s="57" t="s">
        <v>18</v>
      </c>
      <c r="H182" s="62">
        <f t="shared" si="4"/>
        <v>7200000</v>
      </c>
      <c r="I182" s="63">
        <f t="shared" si="5"/>
        <v>7200000</v>
      </c>
      <c r="J182" s="57" t="s">
        <v>11</v>
      </c>
      <c r="K182" s="57" t="s">
        <v>22</v>
      </c>
      <c r="L182" s="57" t="s">
        <v>60</v>
      </c>
    </row>
    <row r="183" spans="1:12" ht="63.75" x14ac:dyDescent="0.25">
      <c r="A183" s="65"/>
      <c r="B183" s="72">
        <v>80111601</v>
      </c>
      <c r="C183" s="56" t="s">
        <v>162</v>
      </c>
      <c r="D183" s="57" t="s">
        <v>53</v>
      </c>
      <c r="E183" s="57">
        <v>6</v>
      </c>
      <c r="F183" s="57" t="s">
        <v>59</v>
      </c>
      <c r="G183" s="57" t="s">
        <v>18</v>
      </c>
      <c r="H183" s="62">
        <f t="shared" si="4"/>
        <v>7200000</v>
      </c>
      <c r="I183" s="63">
        <f t="shared" si="5"/>
        <v>7200000</v>
      </c>
      <c r="J183" s="57" t="s">
        <v>11</v>
      </c>
      <c r="K183" s="57" t="s">
        <v>22</v>
      </c>
      <c r="L183" s="57" t="s">
        <v>60</v>
      </c>
    </row>
    <row r="184" spans="1:12" ht="63.75" x14ac:dyDescent="0.25">
      <c r="A184" s="65"/>
      <c r="B184" s="72">
        <v>80111601</v>
      </c>
      <c r="C184" s="56" t="s">
        <v>162</v>
      </c>
      <c r="D184" s="57" t="s">
        <v>53</v>
      </c>
      <c r="E184" s="57">
        <v>6</v>
      </c>
      <c r="F184" s="57" t="s">
        <v>59</v>
      </c>
      <c r="G184" s="57" t="s">
        <v>18</v>
      </c>
      <c r="H184" s="62">
        <f t="shared" si="4"/>
        <v>7200000</v>
      </c>
      <c r="I184" s="63">
        <f t="shared" si="5"/>
        <v>7200000</v>
      </c>
      <c r="J184" s="57" t="s">
        <v>11</v>
      </c>
      <c r="K184" s="57" t="s">
        <v>22</v>
      </c>
      <c r="L184" s="57" t="s">
        <v>60</v>
      </c>
    </row>
    <row r="185" spans="1:12" ht="63.75" x14ac:dyDescent="0.25">
      <c r="A185" s="65"/>
      <c r="B185" s="72">
        <v>80111601</v>
      </c>
      <c r="C185" s="56" t="s">
        <v>162</v>
      </c>
      <c r="D185" s="57" t="s">
        <v>53</v>
      </c>
      <c r="E185" s="57">
        <v>6</v>
      </c>
      <c r="F185" s="57" t="s">
        <v>59</v>
      </c>
      <c r="G185" s="57" t="s">
        <v>18</v>
      </c>
      <c r="H185" s="62">
        <f t="shared" si="4"/>
        <v>7200000</v>
      </c>
      <c r="I185" s="63">
        <f t="shared" si="5"/>
        <v>7200000</v>
      </c>
      <c r="J185" s="57" t="s">
        <v>11</v>
      </c>
      <c r="K185" s="57" t="s">
        <v>22</v>
      </c>
      <c r="L185" s="57" t="s">
        <v>60</v>
      </c>
    </row>
    <row r="186" spans="1:12" ht="63.75" x14ac:dyDescent="0.25">
      <c r="A186" s="65"/>
      <c r="B186" s="72">
        <v>80111601</v>
      </c>
      <c r="C186" s="56" t="s">
        <v>162</v>
      </c>
      <c r="D186" s="57" t="s">
        <v>53</v>
      </c>
      <c r="E186" s="57">
        <v>6</v>
      </c>
      <c r="F186" s="57" t="s">
        <v>59</v>
      </c>
      <c r="G186" s="57" t="s">
        <v>18</v>
      </c>
      <c r="H186" s="62">
        <f t="shared" si="4"/>
        <v>7200000</v>
      </c>
      <c r="I186" s="63">
        <f t="shared" si="5"/>
        <v>7200000</v>
      </c>
      <c r="J186" s="57" t="s">
        <v>11</v>
      </c>
      <c r="K186" s="57" t="s">
        <v>22</v>
      </c>
      <c r="L186" s="57" t="s">
        <v>60</v>
      </c>
    </row>
    <row r="187" spans="1:12" ht="63.75" x14ac:dyDescent="0.25">
      <c r="A187" s="65"/>
      <c r="B187" s="72">
        <v>80111601</v>
      </c>
      <c r="C187" s="56" t="s">
        <v>162</v>
      </c>
      <c r="D187" s="57" t="s">
        <v>53</v>
      </c>
      <c r="E187" s="57">
        <v>6</v>
      </c>
      <c r="F187" s="57" t="s">
        <v>59</v>
      </c>
      <c r="G187" s="57" t="s">
        <v>18</v>
      </c>
      <c r="H187" s="62">
        <f t="shared" si="4"/>
        <v>7200000</v>
      </c>
      <c r="I187" s="63">
        <f t="shared" si="5"/>
        <v>7200000</v>
      </c>
      <c r="J187" s="57" t="s">
        <v>11</v>
      </c>
      <c r="K187" s="57" t="s">
        <v>22</v>
      </c>
      <c r="L187" s="57" t="s">
        <v>60</v>
      </c>
    </row>
    <row r="188" spans="1:12" ht="75" x14ac:dyDescent="0.25">
      <c r="A188" s="65"/>
      <c r="B188" s="72">
        <v>80111601</v>
      </c>
      <c r="C188" s="97" t="s">
        <v>163</v>
      </c>
      <c r="D188" s="57" t="s">
        <v>53</v>
      </c>
      <c r="E188" s="57">
        <v>6</v>
      </c>
      <c r="F188" s="57" t="s">
        <v>59</v>
      </c>
      <c r="G188" s="57" t="s">
        <v>18</v>
      </c>
      <c r="H188" s="62">
        <f t="shared" si="4"/>
        <v>7200000</v>
      </c>
      <c r="I188" s="63">
        <f t="shared" si="5"/>
        <v>7200000</v>
      </c>
      <c r="J188" s="57" t="s">
        <v>11</v>
      </c>
      <c r="K188" s="57" t="s">
        <v>22</v>
      </c>
      <c r="L188" s="57" t="s">
        <v>60</v>
      </c>
    </row>
    <row r="189" spans="1:12" ht="63.75" x14ac:dyDescent="0.25">
      <c r="A189" s="65"/>
      <c r="B189" s="72">
        <v>80111601</v>
      </c>
      <c r="C189" s="98" t="s">
        <v>164</v>
      </c>
      <c r="D189" s="57" t="s">
        <v>53</v>
      </c>
      <c r="E189" s="57">
        <v>6</v>
      </c>
      <c r="F189" s="57" t="s">
        <v>59</v>
      </c>
      <c r="G189" s="57" t="s">
        <v>18</v>
      </c>
      <c r="H189" s="62">
        <f>2200000*6</f>
        <v>13200000</v>
      </c>
      <c r="I189" s="63">
        <f t="shared" si="5"/>
        <v>13200000</v>
      </c>
      <c r="J189" s="57" t="s">
        <v>11</v>
      </c>
      <c r="K189" s="57" t="s">
        <v>22</v>
      </c>
      <c r="L189" s="57" t="s">
        <v>60</v>
      </c>
    </row>
    <row r="190" spans="1:12" ht="45" x14ac:dyDescent="0.25">
      <c r="A190" s="65"/>
      <c r="B190" s="72">
        <v>80111601</v>
      </c>
      <c r="C190" s="99" t="s">
        <v>165</v>
      </c>
      <c r="D190" s="100" t="s">
        <v>53</v>
      </c>
      <c r="E190" s="100">
        <v>6</v>
      </c>
      <c r="F190" s="57" t="s">
        <v>59</v>
      </c>
      <c r="G190" s="57" t="s">
        <v>18</v>
      </c>
      <c r="H190" s="62">
        <f>2200000*6</f>
        <v>13200000</v>
      </c>
      <c r="I190" s="63">
        <f>+H190</f>
        <v>13200000</v>
      </c>
      <c r="J190" s="57" t="s">
        <v>11</v>
      </c>
      <c r="K190" s="57" t="s">
        <v>22</v>
      </c>
      <c r="L190" s="57" t="s">
        <v>60</v>
      </c>
    </row>
    <row r="191" spans="1:12" ht="60" x14ac:dyDescent="0.25">
      <c r="A191" s="65"/>
      <c r="B191" s="101">
        <v>80111623</v>
      </c>
      <c r="C191" s="102" t="s">
        <v>169</v>
      </c>
      <c r="D191" s="101" t="s">
        <v>12</v>
      </c>
      <c r="E191" s="101" t="s">
        <v>17</v>
      </c>
      <c r="F191" s="101" t="s">
        <v>59</v>
      </c>
      <c r="G191" s="101" t="s">
        <v>18</v>
      </c>
      <c r="H191" s="103">
        <v>20000000</v>
      </c>
      <c r="I191" s="103">
        <v>20000000</v>
      </c>
      <c r="J191" s="101" t="s">
        <v>11</v>
      </c>
      <c r="K191" s="101" t="s">
        <v>22</v>
      </c>
      <c r="L191" s="104" t="s">
        <v>60</v>
      </c>
    </row>
    <row r="192" spans="1:12" ht="45" x14ac:dyDescent="0.25">
      <c r="A192" s="65"/>
      <c r="B192" s="71">
        <v>80111601</v>
      </c>
      <c r="C192" s="105" t="s">
        <v>170</v>
      </c>
      <c r="D192" s="69">
        <v>42278</v>
      </c>
      <c r="E192" s="68" t="s">
        <v>167</v>
      </c>
      <c r="F192" s="72" t="s">
        <v>13</v>
      </c>
      <c r="G192" s="68" t="s">
        <v>23</v>
      </c>
      <c r="H192" s="70">
        <v>30000000</v>
      </c>
      <c r="I192" s="70">
        <v>30000000</v>
      </c>
      <c r="J192" s="72" t="s">
        <v>11</v>
      </c>
      <c r="K192" s="72" t="s">
        <v>11</v>
      </c>
      <c r="L192" s="71" t="s">
        <v>171</v>
      </c>
    </row>
    <row r="193" spans="1:12" ht="165" x14ac:dyDescent="0.25">
      <c r="A193" s="65"/>
      <c r="B193" s="106">
        <v>80121610</v>
      </c>
      <c r="C193" s="107" t="s">
        <v>172</v>
      </c>
      <c r="D193" s="108">
        <v>42248</v>
      </c>
      <c r="E193" s="97" t="s">
        <v>168</v>
      </c>
      <c r="F193" s="74" t="s">
        <v>19</v>
      </c>
      <c r="G193" s="97" t="s">
        <v>18</v>
      </c>
      <c r="H193" s="97">
        <v>0</v>
      </c>
      <c r="I193" s="97">
        <v>0</v>
      </c>
      <c r="J193" s="97" t="s">
        <v>11</v>
      </c>
      <c r="K193" s="97" t="s">
        <v>22</v>
      </c>
      <c r="L193" s="97" t="s">
        <v>173</v>
      </c>
    </row>
    <row r="194" spans="1:12" ht="63" x14ac:dyDescent="0.25">
      <c r="A194" s="65"/>
      <c r="B194" s="109">
        <v>80111601</v>
      </c>
      <c r="C194" s="109" t="s">
        <v>175</v>
      </c>
      <c r="D194" s="110" t="s">
        <v>174</v>
      </c>
      <c r="E194" s="109" t="s">
        <v>15</v>
      </c>
      <c r="F194" s="109" t="s">
        <v>59</v>
      </c>
      <c r="G194" s="111" t="s">
        <v>18</v>
      </c>
      <c r="H194" s="112">
        <v>2400000</v>
      </c>
      <c r="I194" s="112">
        <v>2400000</v>
      </c>
      <c r="J194" s="109" t="s">
        <v>11</v>
      </c>
      <c r="K194" s="109" t="s">
        <v>14</v>
      </c>
      <c r="L194" s="109" t="s">
        <v>60</v>
      </c>
    </row>
    <row r="195" spans="1:12" ht="27" customHeight="1" x14ac:dyDescent="0.25">
      <c r="B195" s="35"/>
      <c r="C195" s="29" t="s">
        <v>166</v>
      </c>
      <c r="D195" s="28"/>
      <c r="E195" s="28"/>
      <c r="F195" s="28"/>
      <c r="G195" s="28"/>
      <c r="H195" s="30"/>
      <c r="I195" s="30">
        <f>SUM(I15:I194)</f>
        <v>2121264319604.22</v>
      </c>
      <c r="J195" s="28"/>
      <c r="K195" s="28"/>
      <c r="L195" s="28"/>
    </row>
  </sheetData>
  <mergeCells count="4">
    <mergeCell ref="B13:L13"/>
    <mergeCell ref="B1:C1"/>
    <mergeCell ref="E4:I4"/>
    <mergeCell ref="E5:I5"/>
  </mergeCells>
  <hyperlinks>
    <hyperlink ref="C7" r:id="rId1"/>
  </hyperlinks>
  <pageMargins left="0.7" right="0.7" top="0.75" bottom="0.75" header="0.3" footer="0.3"/>
  <pageSetup paperSize="11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HACIENDA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2015-11-06T22:31:45Z</dcterms:modified>
</cp:coreProperties>
</file>